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10"/>
  </bookViews>
  <sheets>
    <sheet name="3DL 1UL Template" sheetId="1" r:id="rId1"/>
  </sheets>
  <definedNames>
    <definedName name="_xlnm.Print_Area" localSheetId="0">'3DL 1UL Template'!$A$1:$S$149</definedName>
  </definedNames>
  <calcPr calcId="145621"/>
</workbook>
</file>

<file path=xl/calcChain.xml><?xml version="1.0" encoding="utf-8"?>
<calcChain xmlns="http://schemas.openxmlformats.org/spreadsheetml/2006/main">
  <c r="U41" i="1" l="1"/>
  <c r="T41" i="1"/>
  <c r="S41" i="1"/>
  <c r="W41" i="1" s="1"/>
  <c r="T40" i="1" l="1"/>
  <c r="S40" i="1"/>
  <c r="W40" i="1" l="1"/>
  <c r="T148" i="1"/>
  <c r="S148" i="1" s="1"/>
  <c r="W148" i="1" s="1"/>
  <c r="T145" i="1"/>
  <c r="S145" i="1"/>
  <c r="T137" i="1"/>
  <c r="S137" i="1"/>
  <c r="W137" i="1" s="1"/>
  <c r="T136" i="1"/>
  <c r="S136" i="1" s="1"/>
  <c r="W136" i="1" s="1"/>
  <c r="T135" i="1"/>
  <c r="S135" i="1"/>
  <c r="U135" i="1" s="1"/>
  <c r="T134" i="1"/>
  <c r="S134" i="1"/>
  <c r="W134" i="1" s="1"/>
  <c r="T133" i="1"/>
  <c r="S133" i="1"/>
  <c r="W133" i="1" s="1"/>
  <c r="T132" i="1"/>
  <c r="S132" i="1"/>
  <c r="W132" i="1" s="1"/>
  <c r="T131" i="1"/>
  <c r="S131" i="1"/>
  <c r="U131" i="1" s="1"/>
  <c r="T130" i="1"/>
  <c r="S130" i="1"/>
  <c r="T129" i="1"/>
  <c r="S129" i="1"/>
  <c r="W129" i="1" s="1"/>
  <c r="T126" i="1"/>
  <c r="S126" i="1"/>
  <c r="W126" i="1" s="1"/>
  <c r="W125" i="1"/>
  <c r="T125" i="1"/>
  <c r="S125" i="1"/>
  <c r="U125" i="1" s="1"/>
  <c r="W124" i="1"/>
  <c r="T124" i="1"/>
  <c r="S124" i="1"/>
  <c r="T123" i="1"/>
  <c r="S123" i="1"/>
  <c r="W123" i="1" s="1"/>
  <c r="T122" i="1"/>
  <c r="S122" i="1"/>
  <c r="W122" i="1" s="1"/>
  <c r="T121" i="1"/>
  <c r="S121" i="1"/>
  <c r="U121" i="1" s="1"/>
  <c r="T120" i="1"/>
  <c r="S120" i="1"/>
  <c r="T119" i="1"/>
  <c r="S119" i="1"/>
  <c r="W119" i="1" s="1"/>
  <c r="T118" i="1"/>
  <c r="S118" i="1"/>
  <c r="W118" i="1" s="1"/>
  <c r="T117" i="1"/>
  <c r="S117" i="1"/>
  <c r="U117" i="1" s="1"/>
  <c r="T116" i="1"/>
  <c r="S116" i="1"/>
  <c r="W116" i="1" s="1"/>
  <c r="T115" i="1"/>
  <c r="S115" i="1"/>
  <c r="W115" i="1" s="1"/>
  <c r="T114" i="1"/>
  <c r="S114" i="1"/>
  <c r="W114" i="1" s="1"/>
  <c r="T113" i="1"/>
  <c r="S113" i="1"/>
  <c r="U113" i="1" s="1"/>
  <c r="T112" i="1"/>
  <c r="S112" i="1"/>
  <c r="T111" i="1"/>
  <c r="S111" i="1"/>
  <c r="W111" i="1" s="1"/>
  <c r="T110" i="1"/>
  <c r="S110" i="1"/>
  <c r="W110" i="1" s="1"/>
  <c r="T109" i="1"/>
  <c r="S109" i="1"/>
  <c r="U109" i="1" s="1"/>
  <c r="T108" i="1"/>
  <c r="S108" i="1"/>
  <c r="W108" i="1" s="1"/>
  <c r="U107" i="1"/>
  <c r="T107" i="1"/>
  <c r="S107" i="1"/>
  <c r="W107" i="1" s="1"/>
  <c r="U106" i="1"/>
  <c r="T106" i="1"/>
  <c r="S106" i="1"/>
  <c r="W106" i="1" s="1"/>
  <c r="T105" i="1"/>
  <c r="S105" i="1"/>
  <c r="U105" i="1" s="1"/>
  <c r="T104" i="1"/>
  <c r="S104" i="1"/>
  <c r="T103" i="1"/>
  <c r="S103" i="1"/>
  <c r="W103" i="1" s="1"/>
  <c r="T102" i="1"/>
  <c r="S102" i="1"/>
  <c r="W102" i="1" s="1"/>
  <c r="T101" i="1"/>
  <c r="S101" i="1"/>
  <c r="U101" i="1" s="1"/>
  <c r="T100" i="1"/>
  <c r="S100" i="1"/>
  <c r="W100" i="1" s="1"/>
  <c r="T99" i="1"/>
  <c r="S99" i="1"/>
  <c r="W99" i="1" s="1"/>
  <c r="T98" i="1"/>
  <c r="S98" i="1"/>
  <c r="W98" i="1" s="1"/>
  <c r="T97" i="1"/>
  <c r="S97" i="1"/>
  <c r="U97" i="1" s="1"/>
  <c r="T96" i="1"/>
  <c r="S96" i="1"/>
  <c r="U95" i="1"/>
  <c r="T95" i="1"/>
  <c r="S95" i="1"/>
  <c r="W95" i="1" s="1"/>
  <c r="U94" i="1"/>
  <c r="T94" i="1"/>
  <c r="S94" i="1"/>
  <c r="W94" i="1" s="1"/>
  <c r="V93" i="1"/>
  <c r="T93" i="1"/>
  <c r="S93" i="1"/>
  <c r="U93" i="1" s="1"/>
  <c r="T92" i="1"/>
  <c r="S92" i="1"/>
  <c r="W92" i="1" s="1"/>
  <c r="T91" i="1"/>
  <c r="S91" i="1"/>
  <c r="W91" i="1" s="1"/>
  <c r="T90" i="1"/>
  <c r="S90" i="1"/>
  <c r="W90" i="1" s="1"/>
  <c r="T89" i="1"/>
  <c r="S89" i="1"/>
  <c r="U89" i="1" s="1"/>
  <c r="T88" i="1"/>
  <c r="S88" i="1"/>
  <c r="T87" i="1"/>
  <c r="S87" i="1"/>
  <c r="W87" i="1" s="1"/>
  <c r="V86" i="1"/>
  <c r="T86" i="1"/>
  <c r="S86" i="1"/>
  <c r="W86" i="1" s="1"/>
  <c r="T85" i="1"/>
  <c r="S85" i="1"/>
  <c r="U85" i="1" s="1"/>
  <c r="T77" i="1"/>
  <c r="S77" i="1"/>
  <c r="W77" i="1" s="1"/>
  <c r="T76" i="1"/>
  <c r="S76" i="1" s="1"/>
  <c r="T75" i="1"/>
  <c r="S75" i="1" s="1"/>
  <c r="W75" i="1" s="1"/>
  <c r="T74" i="1"/>
  <c r="S74" i="1" s="1"/>
  <c r="W74" i="1" s="1"/>
  <c r="T73" i="1"/>
  <c r="S73" i="1"/>
  <c r="W73" i="1" s="1"/>
  <c r="U72" i="1"/>
  <c r="T72" i="1"/>
  <c r="S72" i="1"/>
  <c r="W72" i="1" s="1"/>
  <c r="T71" i="1"/>
  <c r="S71" i="1" s="1"/>
  <c r="W71" i="1" s="1"/>
  <c r="T70" i="1"/>
  <c r="S70" i="1" s="1"/>
  <c r="W70" i="1" s="1"/>
  <c r="T69" i="1"/>
  <c r="S69" i="1"/>
  <c r="W69" i="1" s="1"/>
  <c r="T68" i="1"/>
  <c r="S68" i="1" s="1"/>
  <c r="T67" i="1"/>
  <c r="S67" i="1" s="1"/>
  <c r="W67" i="1" s="1"/>
  <c r="T66" i="1"/>
  <c r="S66" i="1" s="1"/>
  <c r="W66" i="1" s="1"/>
  <c r="T65" i="1"/>
  <c r="S65" i="1"/>
  <c r="W65" i="1" s="1"/>
  <c r="T64" i="1"/>
  <c r="S64" i="1" s="1"/>
  <c r="T62" i="1"/>
  <c r="S62" i="1" s="1"/>
  <c r="W62" i="1" s="1"/>
  <c r="T61" i="1"/>
  <c r="S61" i="1" s="1"/>
  <c r="W61" i="1" s="1"/>
  <c r="T60" i="1"/>
  <c r="S60" i="1" s="1"/>
  <c r="W60" i="1" s="1"/>
  <c r="T59" i="1"/>
  <c r="S59" i="1" s="1"/>
  <c r="T58" i="1"/>
  <c r="S58" i="1" s="1"/>
  <c r="W58" i="1" s="1"/>
  <c r="T57" i="1"/>
  <c r="S57" i="1" s="1"/>
  <c r="W57" i="1" s="1"/>
  <c r="T56" i="1"/>
  <c r="S56" i="1"/>
  <c r="W56" i="1" s="1"/>
  <c r="T55" i="1"/>
  <c r="S55" i="1" s="1"/>
  <c r="T54" i="1"/>
  <c r="S54" i="1" s="1"/>
  <c r="W54" i="1" s="1"/>
  <c r="T53" i="1"/>
  <c r="S53" i="1" s="1"/>
  <c r="W53" i="1" s="1"/>
  <c r="T52" i="1"/>
  <c r="S52" i="1" s="1"/>
  <c r="W52" i="1" s="1"/>
  <c r="T51" i="1"/>
  <c r="S51" i="1" s="1"/>
  <c r="T50" i="1"/>
  <c r="S50" i="1" s="1"/>
  <c r="W50" i="1" s="1"/>
  <c r="T49" i="1"/>
  <c r="S49" i="1" s="1"/>
  <c r="W49" i="1" s="1"/>
  <c r="T48" i="1"/>
  <c r="S48" i="1" s="1"/>
  <c r="W48" i="1" s="1"/>
  <c r="T47" i="1"/>
  <c r="S47" i="1" s="1"/>
  <c r="T46" i="1"/>
  <c r="S46" i="1" s="1"/>
  <c r="W46" i="1" s="1"/>
  <c r="T45" i="1"/>
  <c r="S45" i="1" s="1"/>
  <c r="W45" i="1" s="1"/>
  <c r="T44" i="1"/>
  <c r="S44" i="1" s="1"/>
  <c r="W44" i="1" s="1"/>
  <c r="T43" i="1"/>
  <c r="S43" i="1" s="1"/>
  <c r="T39" i="1"/>
  <c r="S39" i="1" s="1"/>
  <c r="W39" i="1" s="1"/>
  <c r="T38" i="1"/>
  <c r="S38" i="1" s="1"/>
  <c r="W38" i="1" s="1"/>
  <c r="T37" i="1"/>
  <c r="S37" i="1" s="1"/>
  <c r="T36" i="1"/>
  <c r="S36" i="1" s="1"/>
  <c r="W36" i="1" s="1"/>
  <c r="T35" i="1"/>
  <c r="S35" i="1" s="1"/>
  <c r="W35" i="1" s="1"/>
  <c r="T34" i="1"/>
  <c r="S34" i="1" s="1"/>
  <c r="W34" i="1" s="1"/>
  <c r="T33" i="1"/>
  <c r="S33" i="1" s="1"/>
  <c r="T32" i="1"/>
  <c r="S32" i="1" s="1"/>
  <c r="W32" i="1" s="1"/>
  <c r="T24" i="1"/>
  <c r="S24" i="1" s="1"/>
  <c r="W24" i="1" s="1"/>
  <c r="T23" i="1"/>
  <c r="S23" i="1"/>
  <c r="W23" i="1" s="1"/>
  <c r="T22" i="1"/>
  <c r="S22" i="1" s="1"/>
  <c r="W22" i="1" s="1"/>
  <c r="T21" i="1"/>
  <c r="S21" i="1" s="1"/>
  <c r="T20" i="1"/>
  <c r="S20" i="1" s="1"/>
  <c r="B1" i="1"/>
  <c r="V98" i="1" l="1"/>
  <c r="V126" i="1"/>
  <c r="W93" i="1"/>
  <c r="V94" i="1"/>
  <c r="U103" i="1"/>
  <c r="W117" i="1"/>
  <c r="V135" i="1"/>
  <c r="V106" i="1"/>
  <c r="W85" i="1"/>
  <c r="U102" i="1"/>
  <c r="U115" i="1"/>
  <c r="V132" i="1"/>
  <c r="V101" i="1"/>
  <c r="U114" i="1"/>
  <c r="V118" i="1"/>
  <c r="V125" i="1"/>
  <c r="U126" i="1"/>
  <c r="U129" i="1"/>
  <c r="V85" i="1"/>
  <c r="U86" i="1"/>
  <c r="U87" i="1"/>
  <c r="V90" i="1"/>
  <c r="U98" i="1"/>
  <c r="U99" i="1"/>
  <c r="W109" i="1"/>
  <c r="V110" i="1"/>
  <c r="V117" i="1"/>
  <c r="U118" i="1"/>
  <c r="U119" i="1"/>
  <c r="V122" i="1"/>
  <c r="U132" i="1"/>
  <c r="U133" i="1"/>
  <c r="U90" i="1"/>
  <c r="U91" i="1"/>
  <c r="W101" i="1"/>
  <c r="V102" i="1"/>
  <c r="V109" i="1"/>
  <c r="U110" i="1"/>
  <c r="U111" i="1"/>
  <c r="V114" i="1"/>
  <c r="U122" i="1"/>
  <c r="U123" i="1"/>
  <c r="W135" i="1"/>
  <c r="U137" i="1"/>
  <c r="W20" i="1"/>
  <c r="W21" i="1"/>
  <c r="W43" i="1"/>
  <c r="W51" i="1"/>
  <c r="W59" i="1"/>
  <c r="W68" i="1"/>
  <c r="V145" i="1"/>
  <c r="U145" i="1"/>
  <c r="V88" i="1"/>
  <c r="U88" i="1"/>
  <c r="V96" i="1"/>
  <c r="U96" i="1"/>
  <c r="V104" i="1"/>
  <c r="U104" i="1"/>
  <c r="V112" i="1"/>
  <c r="U112" i="1"/>
  <c r="V120" i="1"/>
  <c r="U120" i="1"/>
  <c r="V130" i="1"/>
  <c r="U130" i="1"/>
  <c r="V69" i="1"/>
  <c r="U69" i="1"/>
  <c r="V89" i="1"/>
  <c r="V97" i="1"/>
  <c r="V105" i="1"/>
  <c r="V113" i="1"/>
  <c r="V121" i="1"/>
  <c r="V131" i="1"/>
  <c r="W145" i="1"/>
  <c r="W12" i="1" s="1"/>
  <c r="U148" i="1" s="1"/>
  <c r="W33" i="1"/>
  <c r="W37" i="1"/>
  <c r="W47" i="1"/>
  <c r="W55" i="1"/>
  <c r="W64" i="1"/>
  <c r="W76" i="1"/>
  <c r="V73" i="1"/>
  <c r="U73" i="1"/>
  <c r="V77" i="1"/>
  <c r="U77" i="1"/>
  <c r="W88" i="1"/>
  <c r="W89" i="1"/>
  <c r="V92" i="1"/>
  <c r="U92" i="1"/>
  <c r="W96" i="1"/>
  <c r="W97" i="1"/>
  <c r="V100" i="1"/>
  <c r="U100" i="1"/>
  <c r="W104" i="1"/>
  <c r="W105" i="1"/>
  <c r="V108" i="1"/>
  <c r="U108" i="1"/>
  <c r="W112" i="1"/>
  <c r="W113" i="1"/>
  <c r="V116" i="1"/>
  <c r="U116" i="1"/>
  <c r="W120" i="1"/>
  <c r="W121" i="1"/>
  <c r="V124" i="1"/>
  <c r="U124" i="1"/>
  <c r="W130" i="1"/>
  <c r="W131" i="1"/>
  <c r="V134" i="1"/>
  <c r="U134" i="1"/>
  <c r="V72" i="1"/>
  <c r="V87" i="1"/>
  <c r="V91" i="1"/>
  <c r="V95" i="1"/>
  <c r="V99" i="1"/>
  <c r="V103" i="1"/>
  <c r="V107" i="1"/>
  <c r="V111" i="1"/>
  <c r="V115" i="1"/>
  <c r="V119" i="1"/>
  <c r="V123" i="1"/>
  <c r="V129" i="1"/>
  <c r="V133" i="1"/>
  <c r="V137" i="1"/>
  <c r="W10" i="1" l="1"/>
  <c r="U35" i="1" s="1"/>
  <c r="U65" i="1"/>
  <c r="U54" i="1"/>
  <c r="U68" i="1"/>
  <c r="U45" i="1"/>
  <c r="U43" i="1"/>
  <c r="U75" i="1"/>
  <c r="U60" i="1"/>
  <c r="E12" i="1"/>
  <c r="W8" i="1"/>
  <c r="W9" i="1"/>
  <c r="W11" i="1"/>
  <c r="U136" i="1" s="1"/>
  <c r="E11" i="1" s="1"/>
  <c r="V40" i="1" l="1"/>
  <c r="V41" i="1"/>
  <c r="U66" i="1"/>
  <c r="U40" i="1"/>
  <c r="U32" i="1"/>
  <c r="U36" i="1"/>
  <c r="U46" i="1"/>
  <c r="U67" i="1"/>
  <c r="U55" i="1"/>
  <c r="U53" i="1"/>
  <c r="U64" i="1"/>
  <c r="U44" i="1"/>
  <c r="U50" i="1"/>
  <c r="U49" i="1"/>
  <c r="U34" i="1"/>
  <c r="U56" i="1"/>
  <c r="U62" i="1"/>
  <c r="U33" i="1"/>
  <c r="U48" i="1"/>
  <c r="U57" i="1"/>
  <c r="U39" i="1"/>
  <c r="U61" i="1"/>
  <c r="U58" i="1"/>
  <c r="U59" i="1"/>
  <c r="U70" i="1"/>
  <c r="U52" i="1"/>
  <c r="U38" i="1"/>
  <c r="U51" i="1"/>
  <c r="U71" i="1"/>
  <c r="U47" i="1"/>
  <c r="U76" i="1"/>
  <c r="U74" i="1"/>
  <c r="U37" i="1"/>
  <c r="V148" i="1"/>
  <c r="V136" i="1"/>
  <c r="V75" i="1"/>
  <c r="V74" i="1"/>
  <c r="V22" i="1"/>
  <c r="V56" i="1"/>
  <c r="V34" i="1"/>
  <c r="V32" i="1"/>
  <c r="V50" i="1"/>
  <c r="V58" i="1"/>
  <c r="V67" i="1"/>
  <c r="V20" i="1"/>
  <c r="V38" i="1"/>
  <c r="V23" i="1"/>
  <c r="V52" i="1"/>
  <c r="V46" i="1"/>
  <c r="V62" i="1"/>
  <c r="V51" i="1"/>
  <c r="V68" i="1"/>
  <c r="V65" i="1"/>
  <c r="V37" i="1"/>
  <c r="V55" i="1"/>
  <c r="V44" i="1"/>
  <c r="V24" i="1"/>
  <c r="V49" i="1"/>
  <c r="V57" i="1"/>
  <c r="V66" i="1"/>
  <c r="V43" i="1"/>
  <c r="V59" i="1"/>
  <c r="V48" i="1"/>
  <c r="V33" i="1"/>
  <c r="V47" i="1"/>
  <c r="V64" i="1"/>
  <c r="V76" i="1"/>
  <c r="V60" i="1"/>
  <c r="V35" i="1"/>
  <c r="V45" i="1"/>
  <c r="V53" i="1"/>
  <c r="V61" i="1"/>
  <c r="V70" i="1"/>
  <c r="V21" i="1"/>
  <c r="V36" i="1"/>
  <c r="V54" i="1"/>
  <c r="V71" i="1"/>
  <c r="V39" i="1"/>
  <c r="U24" i="1"/>
  <c r="U21" i="1"/>
  <c r="U23" i="1"/>
  <c r="U22" i="1"/>
  <c r="U20" i="1"/>
  <c r="E10" i="1" l="1"/>
  <c r="E8" i="1"/>
  <c r="E9" i="1"/>
</calcChain>
</file>

<file path=xl/comments1.xml><?xml version="1.0" encoding="utf-8"?>
<comments xmlns="http://schemas.openxmlformats.org/spreadsheetml/2006/main">
  <authors>
    <author>Ericsson user</author>
  </authors>
  <commentList>
    <comment ref="A16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8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28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30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8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8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  <comment ref="A141" authorId="0">
      <text>
        <r>
          <rPr>
            <sz val="9"/>
            <color indexed="81"/>
            <rFont val="Tahoma"/>
            <family val="2"/>
          </rPr>
          <t xml:space="preserve">Used to calculate item's relative impact on work item's completeness. Should be set from a WI overall perspective. Default value is 1. If a more work intesive item is added set to value &gt;1. </t>
        </r>
      </text>
    </comment>
    <comment ref="S143" authorId="0">
      <text>
        <r>
          <rPr>
            <sz val="9"/>
            <color indexed="81"/>
            <rFont val="Tahoma"/>
            <family val="2"/>
          </rPr>
          <t xml:space="preserve">Used to calculate work areas relative impact on the item's completeness. Default value is 1. For a more work intesive area set to value &gt;1. 
</t>
        </r>
      </text>
    </comment>
  </commentList>
</comments>
</file>

<file path=xl/sharedStrings.xml><?xml version="1.0" encoding="utf-8"?>
<sst xmlns="http://schemas.openxmlformats.org/spreadsheetml/2006/main" count="1362" uniqueCount="345">
  <si>
    <t>CA configuration:</t>
  </si>
  <si>
    <t>&lt;CA configuration in format CA_XA-YA-ZA, CA_XA-XC, CA_XA-XA-YA or CA_XA-YA-YA&gt;</t>
  </si>
  <si>
    <r>
      <rPr>
        <sz val="9"/>
        <color rgb="FFFF0000"/>
        <rFont val="Arial"/>
        <family val="2"/>
      </rPr>
      <t xml:space="preserve">Note! The columns T to W are used to calculate relative completeness vs areas and overall. </t>
    </r>
    <r>
      <rPr>
        <sz val="8"/>
        <color theme="0" tint="-0.499984740745262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>Do not remove!</t>
    </r>
  </si>
  <si>
    <t>Company</t>
  </si>
  <si>
    <t>&lt;Name of reponsible Company of the CA configuration&gt;</t>
  </si>
  <si>
    <t>Contact</t>
  </si>
  <si>
    <t xml:space="preserve">Target completion </t>
  </si>
  <si>
    <t>&lt;RAN5 target meeting for completion in format RAN5#xx&gt;</t>
  </si>
  <si>
    <t>Comments</t>
  </si>
  <si>
    <t>&lt;Enter comments if needed, e.g. If there are open issues etc&gt;</t>
  </si>
  <si>
    <t>Overall completeness</t>
  </si>
  <si>
    <t>Overall sum of item weights</t>
  </si>
  <si>
    <t>Common RF,RRM and Protocol</t>
  </si>
  <si>
    <t>Sum of item weights for common RF,RRM and protocol area</t>
  </si>
  <si>
    <t>RF completeness</t>
  </si>
  <si>
    <t>Sum of item weights for the RF area</t>
  </si>
  <si>
    <t>RRM completeness</t>
  </si>
  <si>
    <t>Sum  of item weights for the RRM area</t>
  </si>
  <si>
    <t>Protocol completeness</t>
  </si>
  <si>
    <t>Sum of item weights for the protocol area</t>
  </si>
  <si>
    <t>Note! Do not insert any new rows above this row as the exact positioning of the information above is critical to generate the overall work plan.</t>
  </si>
  <si>
    <t>Note! The columns below are used to calculate relative completeness vs areas and overall. Don't remove!</t>
  </si>
  <si>
    <t>RF, RRM and Protocol testing common area</t>
  </si>
  <si>
    <t>Item
Rel. Weight</t>
  </si>
  <si>
    <t>Area</t>
  </si>
  <si>
    <t>TS</t>
  </si>
  <si>
    <t>TC / Clause Number</t>
  </si>
  <si>
    <t>Release</t>
  </si>
  <si>
    <t>Description / Title</t>
  </si>
  <si>
    <t>Test purpose / Task</t>
  </si>
  <si>
    <t>Target</t>
  </si>
  <si>
    <t>TDOC(s)</t>
  </si>
  <si>
    <t>Detailed Completion Status per area</t>
  </si>
  <si>
    <t>Item Overall Completeness</t>
  </si>
  <si>
    <t>Item Accumulated Weight</t>
  </si>
  <si>
    <t>Item Area Relative
Completeness</t>
  </si>
  <si>
    <t>Item Relative
Completeness</t>
  </si>
  <si>
    <t>Ref. Test condi-tions</t>
  </si>
  <si>
    <t xml:space="preserve">Ref. System Config. </t>
  </si>
  <si>
    <t xml:space="preserve">GenericTest proc. </t>
  </si>
  <si>
    <t xml:space="preserve">Def. Mess. Cont. </t>
  </si>
  <si>
    <t>Test Freq.</t>
  </si>
  <si>
    <t>Other Areas</t>
  </si>
  <si>
    <t>&lt;- Compl.Weights</t>
  </si>
  <si>
    <t>Common</t>
  </si>
  <si>
    <t>36.508</t>
  </si>
  <si>
    <t>Rel-13</t>
  </si>
  <si>
    <t>Common Test Environment</t>
  </si>
  <si>
    <t>n/a</t>
  </si>
  <si>
    <t>Test Environment for RF</t>
  </si>
  <si>
    <t xml:space="preserve">Test Environment for Signalling </t>
  </si>
  <si>
    <t>Test Environment for RRM</t>
  </si>
  <si>
    <t>Annex A</t>
  </si>
  <si>
    <t>Connection Diagrams</t>
  </si>
  <si>
    <t xml:space="preserve"> End list of common RF, RRM and Protocol items (insert any additional item rows above this row)</t>
  </si>
  <si>
    <t>RF testing area</t>
  </si>
  <si>
    <t>Item
Rel. Weight for calculation</t>
  </si>
  <si>
    <t xml:space="preserve">Min. Req. </t>
  </si>
  <si>
    <t xml:space="preserve">Test proc. </t>
  </si>
  <si>
    <t xml:space="preserve">Test Pts </t>
  </si>
  <si>
    <t xml:space="preserve">Mess. Cont. </t>
  </si>
  <si>
    <t xml:space="preserve">TT </t>
  </si>
  <si>
    <t>TC appli.</t>
  </si>
  <si>
    <t>RF test cases</t>
  </si>
  <si>
    <t>RF Tx</t>
  </si>
  <si>
    <t>36.521-1</t>
  </si>
  <si>
    <t>6.2.5</t>
  </si>
  <si>
    <t>Rel-10 to 
Rel-13</t>
  </si>
  <si>
    <t xml:space="preserve">Configured UE transmitted output power </t>
  </si>
  <si>
    <t xml:space="preserve">Add the new 3DL/1UL CA configuration in Table 6.2.5.3-3 (ΔTIB,c) </t>
  </si>
  <si>
    <t>RF Rx</t>
  </si>
  <si>
    <t>7.3A.5</t>
  </si>
  <si>
    <t>Reference sensitivity level for CA (3DL CA without UL CA)</t>
  </si>
  <si>
    <t>Check if specific minimum requiremnets need to be updated + Add test points for the  new 3DL/1UL CA configuration in Table 7.3A.5.4.1-2, Table 7.3A.5.4.1-2 or Table 7.3A.5.4.1-3 depending of the type 3DL/1UL CA configuration.
TS 36.101 cl.7.3.1, 7.3.1A</t>
  </si>
  <si>
    <t>7.4A.5</t>
  </si>
  <si>
    <t>Maximum input level for CA (3DL CA without UL CA)</t>
  </si>
  <si>
    <t>Check if specific minimum requiremnets need to be updated + Check that the generic test points defined in Tables  7.4A.5.4.1-2, 7.4A.5.4.1-2 or 7.4A.5.4.1-3 covers the new 3DL/1UL CA configuration. If not spedify the specific test points.
TS 36.101 cl.7.4.1A</t>
  </si>
  <si>
    <t>7.5A.5</t>
  </si>
  <si>
    <t>Adjacent Channel Selectivity (ACS) for CA (3DL CA without UL CA)</t>
  </si>
  <si>
    <t>Same task as for test case 7.4A.5.
TS 36.101 cl.7.5.1A</t>
  </si>
  <si>
    <t>7.6.1A.5</t>
  </si>
  <si>
    <t>In-band blocking for CA (3DL CA without UL CA)</t>
  </si>
  <si>
    <t>Same task as for test case 7.4A.5.
TS 36.101 cl.7.6.1.1A</t>
  </si>
  <si>
    <t>7.6.2A.5</t>
  </si>
  <si>
    <t>Out-of-band blocking for CA (3DL CA without UL CA)</t>
  </si>
  <si>
    <t>Same task as for test case 7.4A.5.
TS 36.101 cl.7.6.2.1A</t>
  </si>
  <si>
    <t>7.6.3A.5</t>
  </si>
  <si>
    <t>Narrow band blocking for CA (3DL CA without UL CA)</t>
  </si>
  <si>
    <t>7.7A.5</t>
  </si>
  <si>
    <t>Spurious response for CA (3DL CA without UL CA)</t>
  </si>
  <si>
    <t>Same task as for test case 7.4A.5.
TS 36.101 cl.7.7.1A</t>
  </si>
  <si>
    <t>7.8.1A.5</t>
  </si>
  <si>
    <t>Wideband intermodulation for CA (3DL CA without UL CA)</t>
  </si>
  <si>
    <t>Same task as for test case 7.4A.5.
TS 36.101 cl.7.8.1A</t>
  </si>
  <si>
    <t>Perfomance test cases</t>
  </si>
  <si>
    <t>Perf</t>
  </si>
  <si>
    <t>8.2.1.1.1_A.2</t>
  </si>
  <si>
    <t>Rel-10, 
Rel-11</t>
  </si>
  <si>
    <t>FDD PDSCH Single Antenna Port Performance for CA (3DL CA)</t>
  </si>
  <si>
    <t>Remove if CA config is not FDD; For FDD CA: Check that the BW combination exist in the  test points table.
TS 36.101 cl. 8.2.1.1.1</t>
  </si>
  <si>
    <t>8.2.1.3.1_A.2</t>
  </si>
  <si>
    <t>FDD PDSCH Open Loop Spatial Multiplexing 2x2 for CA (3DL CA)</t>
  </si>
  <si>
    <t>Remove if CA config is not FDD; For FDD CA: Check that the BW combination exist in the  test points table.
TS 36.101 cl. 8.2.1.3.1</t>
  </si>
  <si>
    <t>8.2.1.4.2_A.2</t>
  </si>
  <si>
    <t>FDD PDSCH Closed Loop Multi Layer Spatial Multiplexing 4x2 for CA (3DL CA)</t>
  </si>
  <si>
    <t>Remove if CA config is not FDD; For FDD CA: Check that the BW combination exist in the  test points table.
TS 36.101 cl. 8.2.1.4.3</t>
  </si>
  <si>
    <t>8.2.2.1.1_A.2</t>
  </si>
  <si>
    <t>TDD PDSCH Single Antenna Port Performance for CA (3DL CA)</t>
  </si>
  <si>
    <t>Remove if CA config is not TDD; For TDD CA: Check that the BW combination exist in the  test points table.
TS 36.101 cl. 8.2.2.1.1</t>
  </si>
  <si>
    <t>8.2.2.3.1_A.2</t>
  </si>
  <si>
    <t>TDD PDSCH Open Loop Spatial Multiplexing 2x2 for CA (3DL CA)</t>
  </si>
  <si>
    <t>Remove if CA config is not TDD; For TDD CA: Check that the BW combination exist in the  test points table.
TS 36.101 cl. 8.2.2.3.1</t>
  </si>
  <si>
    <t>8.2.2.4.2_A.2</t>
  </si>
  <si>
    <t>TDD PDSCH Closed Loop Multi Layer Spatial Multiplexing 4x2 for CA (3DL CA)</t>
  </si>
  <si>
    <t>Remove if CA config is not TDD; For TDD CA: Check that the BW combination exist in the  test points table.
TS 36.101 cl. 8.2.2.4.3</t>
  </si>
  <si>
    <t>8.7.1.1.A_2</t>
  </si>
  <si>
    <t>FDD Sustained data rate performance for CA (3DL CA)</t>
  </si>
  <si>
    <t>Remove if CA config is not FDD; For FDD CA: Check that the BW combination exist in the  test points table.
TS 36.101 cl. 8.7.1</t>
  </si>
  <si>
    <t>8.7.2.1.A_2</t>
  </si>
  <si>
    <t>TDD Sustained data rate performance for CA (3DL CA)</t>
  </si>
  <si>
    <t>Remove if CA config is not TDD; For TDD CA: Check that the BW combination exist in the  test points table.
TS 36.101 cl. 8.7.1</t>
  </si>
  <si>
    <t>CSI reporting</t>
  </si>
  <si>
    <t>9.6.1.1_A.2</t>
  </si>
  <si>
    <t>FDD CQI Reporting under AWGN conditions – PUCCH 1-0 for CA (3DL CA)</t>
  </si>
  <si>
    <t>Remove if CA config is not FDD; For FDD CA: Check that the BW combination exist in the  test points table.
TS 36.101 cl. 9.6.1.1</t>
  </si>
  <si>
    <t>9.6.1.2_A.2</t>
  </si>
  <si>
    <t>TDD CQI Reporting under AWGN conditions – PUCCH 1-0 for CA (3DL CA)</t>
  </si>
  <si>
    <t>Remove if CA config is not FDD; For FDD CA: Check that the BW combination exist in the  test points table.
TS 36.101 cl. 9.6.1.2</t>
  </si>
  <si>
    <t>FDD-TDD CA demod</t>
  </si>
  <si>
    <t>8.2.3.1.1.2</t>
  </si>
  <si>
    <t>Rel-12</t>
  </si>
  <si>
    <t>TDD FDD CA PDSCH Single Antenna Port Performance for FDD PCell (3DL CA)</t>
  </si>
  <si>
    <t xml:space="preserve">Remove if CA config is not TDD-FDD; For TDD-FDD CA: Check that the BW combination exist in the  test points table. </t>
  </si>
  <si>
    <t>8.2.3.1.2.2</t>
  </si>
  <si>
    <t>TDD FDD CA PDSCH Single Antenna Port Performance for TDD PCell (3DL CA)</t>
  </si>
  <si>
    <t>Remove if CA config is not TDD-FDD; For TDD-FDD CA: Check that the BW combination exist in the  test points table.</t>
  </si>
  <si>
    <t>8.2.3.2.1.2</t>
  </si>
  <si>
    <t>TDD FDD CA PDSCH Open Loop Spatial Multiplexing 2x2 for FDD PCell (3DL CA)</t>
  </si>
  <si>
    <t>8.2.3.2.2.2</t>
  </si>
  <si>
    <t>TDD FDD CA PDSCH Open Loop Spatial Multiplexing 2x2 for TDD PCell (3DL CA)</t>
  </si>
  <si>
    <t>8.2.3.3.1.2</t>
  </si>
  <si>
    <t>TDD FDD CA PDSCH Closed Loop Multi Layer Spatial Multiplexing 4x2 for FDD PCell (3DL CA)</t>
  </si>
  <si>
    <t>8.2.3.3.2.2</t>
  </si>
  <si>
    <t>TDD FDD CA PDSCH Closed Loop Multi Layer Spatial Multiplexing 4x2 for TDD PCell (3DL CA)</t>
  </si>
  <si>
    <t>8.7.5.1.2</t>
  </si>
  <si>
    <t>TDD FDD CA Sustained data rate performance for FDD PCell (3DL CA)</t>
  </si>
  <si>
    <t>8.7.5.2.2</t>
  </si>
  <si>
    <t>TDD FDD CA Sustained data rate performance for TDD PCell (3DL CA)</t>
  </si>
  <si>
    <t>FDD-TDD CA CSI reporting</t>
  </si>
  <si>
    <t>9.6.1.3.2</t>
  </si>
  <si>
    <t>TDD FDD CA CQI Reporting under AWGN conditions – PUCCH 1-0 for FDD PCell (3DL CA)</t>
  </si>
  <si>
    <t>Remove if CA config is not TDD-FDD; For TDD-FDD CA:Check that the BW combination exist in the  test points table.</t>
  </si>
  <si>
    <t>9.6.1.4.2</t>
  </si>
  <si>
    <t>TDD FDD CA CQI Reporting under AWGN conditions – PUCCH 1-0 for TDD PCell (3DL CA)</t>
  </si>
  <si>
    <t>RF Miscellaneous</t>
  </si>
  <si>
    <t>RF Misc.</t>
  </si>
  <si>
    <t>Definitions, symbols, and abbreviations</t>
  </si>
  <si>
    <t>General</t>
  </si>
  <si>
    <t>Frequency band and channel assignments</t>
  </si>
  <si>
    <t>Measurement Channels Tx and Rx TCs</t>
  </si>
  <si>
    <t>Measurement Channels Perfomance TCs</t>
  </si>
  <si>
    <t>Annex B</t>
  </si>
  <si>
    <t>Propagation Conditions</t>
  </si>
  <si>
    <t>No changes needed</t>
  </si>
  <si>
    <t>Annex C</t>
  </si>
  <si>
    <t>Downlink Physical Channels</t>
  </si>
  <si>
    <t>Annex D</t>
  </si>
  <si>
    <t>Characteristics of the Interfering Signal</t>
  </si>
  <si>
    <t>Annex E</t>
  </si>
  <si>
    <t>Global In-Channel TX-Test</t>
  </si>
  <si>
    <t>Annex F</t>
  </si>
  <si>
    <t>Measurement uncertainties and Test Tolerances</t>
  </si>
  <si>
    <t xml:space="preserve">No changes needed as the uncertainty of the test system and the allowed test tolerances is hanlded for each test case. </t>
  </si>
  <si>
    <t>Annex G</t>
  </si>
  <si>
    <t>Statistical Testing Tx and Rx TCs</t>
  </si>
  <si>
    <t>Statistical Testing Performance TCs</t>
  </si>
  <si>
    <t>Annex H</t>
  </si>
  <si>
    <t>Uplink Physical Channels</t>
  </si>
  <si>
    <t>Annex I</t>
  </si>
  <si>
    <t>Handling of different releases</t>
  </si>
  <si>
    <t>No changes needed as this is not a new feature.</t>
  </si>
  <si>
    <t xml:space="preserve"> End list of RF Misc items (insert any additional RF Misc item rows above this row)</t>
  </si>
  <si>
    <t>RRM testing area</t>
  </si>
  <si>
    <t>Item Overall Relative
Completeness</t>
  </si>
  <si>
    <t>RRM test cases</t>
  </si>
  <si>
    <t>RRM</t>
  </si>
  <si>
    <t>36.521-3</t>
  </si>
  <si>
    <t>8.16.23</t>
  </si>
  <si>
    <t>E-UTRAN TDD-FDD CA event triggered reporting under deactivated SCell in non-DRX with PCell in FDD</t>
  </si>
  <si>
    <t>Remove if CA config is not FDD-TDD; For FDD-TDD CA config add details for the new CA configuration.
TS 36.133 ref. A.8.16.23</t>
  </si>
  <si>
    <t>8.16.24</t>
  </si>
  <si>
    <t>E-UTRAN TDD-FDD CA event triggered reporting under deactivated SCell in non-DRX with PCell in TDD</t>
  </si>
  <si>
    <t>Remove if CA config is not FDD-TDD; For FDD-TDD CA config add details for the new CA configuration.
TS 36.133 ref. A.8.16.24</t>
  </si>
  <si>
    <t>8.16.25</t>
  </si>
  <si>
    <t>E-UTRAN TDD-FDD CA event triggered reporting on deactivated SCell with PCell interruption in non-DRX with PCell in FDD</t>
  </si>
  <si>
    <t>Remove if CA config is not FDD-TDD; For FDD-TDD CA config add details for the new CA configuration.
TS 36.133 ref. A.8.16.25</t>
  </si>
  <si>
    <t>8.16.26</t>
  </si>
  <si>
    <t>E-UTRAN TDD-FDD CA event triggered reporting on deactivated SCell with PCell interruption in non-DRX with PCell in TDD</t>
  </si>
  <si>
    <t>Remove if CA config is not FDD-TDD; For FDD-TDD CA config add details for the new CA configuration.
TS 36.133 ref. A.8.16.26</t>
  </si>
  <si>
    <t>8.16.27</t>
  </si>
  <si>
    <t>E-UTRAN TDD-FDD 3 DL CA Event Triggered Reporting under Deactivated SCells in Non-DRX with PCell in FDD
(RAN4: 3DL PCell in FDD CA Event Triggered Reporting with 2 Deactivated SCells in Non-DRX)</t>
  </si>
  <si>
    <t>Remove if CA config is not FDD-TDD; For FDD-TDD CA config add details for the new CA configuration.
TS 36.133 ref. A.8.16.27</t>
  </si>
  <si>
    <t>8.16.28</t>
  </si>
  <si>
    <t xml:space="preserve">E-UTRAN TDD-FDD 3DL CA Event Triggered Reporting under Deactivated SCells in Non-DRX with PCell in TDD
(RAN4: 3 DL PCell in TDD CA Event Triggered Reporting with 2 Deactivated SCells in Non-DRX)
</t>
  </si>
  <si>
    <t>Remove if CA config is not FDD-TDD; For FDD-TDD CA config add details for the new CA configuration.
TS 36.133 ref. A.8.16.28</t>
  </si>
  <si>
    <t>8.16.29</t>
  </si>
  <si>
    <t>3DL FDD CA Event Triggered Reporting under Deactivated SCells in Non-DRX</t>
  </si>
  <si>
    <t>Remove if CA config is not FDD; For FDD CA config add details for the new CA configuration.
TS 36.133 ref. A.8.16.29</t>
  </si>
  <si>
    <t>8.16.30</t>
  </si>
  <si>
    <t>3DL TDD CA Event Triggered Reporting under Deactivated SCells in Non-DRX</t>
  </si>
  <si>
    <t>Remove if CA config is not TDD; For TDD CA config add details for the new CA configuration.
TS 36.133 ref. A.8.16.30</t>
  </si>
  <si>
    <t>8.16.31</t>
  </si>
  <si>
    <t>E-UTRAN TDD-FDD 3DL CA Event Triggered Reporting on Deactivated SCell with PCell and SCell Interruptions in Non-DRX and with PCell in FDD</t>
  </si>
  <si>
    <t>Remove if CA config is not TDD-FDD; For TDD-FDD CA config add details for the new CA configuration.
TS 36.133 ref. A.8.16.31</t>
  </si>
  <si>
    <t>8.16.32</t>
  </si>
  <si>
    <t>E-UTRAN TDD-FDD 3DL CA Event Triggered Reporting on Deactivated SCell with PCell and SCell Interruptions in Non-DRX and with PCell in TDD</t>
  </si>
  <si>
    <t>Remove if CA config is not TDD-FDD; For TDD-FDD CA config add details for the new CA configuration.
TS 36.133 ref. A.8.16.32</t>
  </si>
  <si>
    <t>8.16.33</t>
  </si>
  <si>
    <t>E-UTRAN FDD 3DL CA Event Triggered Reporting on Deactivated SCell with PCell and SCell Interruptions in Non-DRX</t>
  </si>
  <si>
    <t>Remove if CA config is not FDD; For FDD CA config add details for the new CA configuration.
TS 36.133 ref. A.8.16.33</t>
  </si>
  <si>
    <t>8.16.34</t>
  </si>
  <si>
    <t>E-UTRAN TDD 3 DL CA Event Triggered Reporting on Deactivated SCell with PCell and SCell Interruptions in Non-DRX</t>
  </si>
  <si>
    <t>Remove if CA config is not tDD; For TDD CA config add details for the new CA configuration.
TS 36.133 ref. A.8.16.34</t>
  </si>
  <si>
    <t>8.16.35</t>
  </si>
  <si>
    <t xml:space="preserve">E-UTRAN TDD-FDD 3 DL CA activation and deactivation of known SCell in non-DRX with PCell in FDD
(RAN4: 3DL PCell in FDD CA Activation and Deactivation of Known SCell in Non-DRX)
</t>
  </si>
  <si>
    <t>Remove if CA config is not TDD-FDD; For TDD-FDD CA config add details for the new CA configuration.
TS 36.133 ref. A.8.16.35</t>
  </si>
  <si>
    <t>8.16.36</t>
  </si>
  <si>
    <t xml:space="preserve">E-UTRAN TDD-FDD 3 DL CA activation and deactivation of known SCell in non-DRX with PCell in TDD
(RAN4: 3 DL PCell in TDD CA Activation and Deactivation of Known SCell in Non-DRX)
</t>
  </si>
  <si>
    <t>Remove if CA config is not TDD-FDD; For TDD-FDD CA config add details for the new CA configuration.
TS 36.133 ref. A.8.16.36</t>
  </si>
  <si>
    <t>8.16.37</t>
  </si>
  <si>
    <t>3DL FDD CA activation and deactivation of known SCell in non-DRX</t>
  </si>
  <si>
    <t>Remove if CA config is not FDD; For FDD CA config add details for the new CA configuration.
TS 36.133 ref. A.8.16.37</t>
  </si>
  <si>
    <t>8.16.38</t>
  </si>
  <si>
    <t>3DL TDD CA activation and deactivation of known SCell in non-DRX</t>
  </si>
  <si>
    <t>Remove if CA config is not TDD; For TDD CA config add details for the new CA configuration.
TS 36.133 ref. A.8.16.38</t>
  </si>
  <si>
    <t>8.16.39</t>
  </si>
  <si>
    <t>E-UTRA TDD-FDD 3DL CA Activation and Deactivation of Unknown SCell in Non-DRX with PCell in FDD</t>
  </si>
  <si>
    <t>Remove if CA config is not TDD-FDD; For TDD-FDD CA config add details for the new CA configuration.
TS 36.133 ref. A.8.16.39</t>
  </si>
  <si>
    <t>8.16.40</t>
  </si>
  <si>
    <t>E-UTRA TDD-FDD 3DL CA Activation and Deactivation of Unknown SCell in Non-DRX with PCell in TDD</t>
  </si>
  <si>
    <t>Remove if CA config is not TDD-FDD; For TDD-FDD CA config add details for the new CA configuration.
TS 36.133 ref. A.8.16.40</t>
  </si>
  <si>
    <t>8.16.41</t>
  </si>
  <si>
    <t>3DL FDD CA activation and deactivation of unknown SCell in non-DRX</t>
  </si>
  <si>
    <t>Remove if CA config is not FDD; For FDD CA config add details for the new CA configuration.
TS 36.133 ref. A.8.16.41</t>
  </si>
  <si>
    <t>8.16.42</t>
  </si>
  <si>
    <t>3DL TDD CA activation and deactivation of unknown SCell in non-DRX</t>
  </si>
  <si>
    <t>Remove if CA config is not TDD; For TDD CA config add details for the new CA configuration.
TS 36.133 ref. A.8.16.42</t>
  </si>
  <si>
    <t>Meas Perf</t>
  </si>
  <si>
    <t>9.1.22.1</t>
  </si>
  <si>
    <t>Absolute RSRP Accuracy for E-UTRAN TDD-FDD Carrier Aggregation with PCell in FDD</t>
  </si>
  <si>
    <t>Remove if CA config is not FDD; For FDD CA config add details for the new CA configuration.
 TS 36.133 ref. A.9.1.22</t>
  </si>
  <si>
    <t>9.1.22.2</t>
  </si>
  <si>
    <t>Relative RSRP Accuracy for E-UTRAN TDD-FDD Carrier Aggregation with PCell in FDD</t>
  </si>
  <si>
    <t>9.1.23.1</t>
  </si>
  <si>
    <t>Absolute RSRP Accuracy for E-UTRAN TDD-FDD Carrier Aggregation with PCell in TDD</t>
  </si>
  <si>
    <t>Remove if CA config is not FDD; For FDD CA config add details for the new CA configuration.
 TS 36.133 ref. A.9.1.23</t>
  </si>
  <si>
    <t>9.1.23.2</t>
  </si>
  <si>
    <t>Relative RSRP Accuracy for E-UTRAN TDD-FDD Carrier Aggregation with PCell in TDD</t>
  </si>
  <si>
    <t>9.1.25.1</t>
  </si>
  <si>
    <t>Absolute RSRQ Accuracy for E-UTRAN TDD-FDD Carrier Aggregation with PCell in FDD</t>
  </si>
  <si>
    <t>Remove if CA config is not FDD; For FDD CA config add details for the new CA configuration.
TS 36.133 ref. A.9.2.25</t>
  </si>
  <si>
    <t>9.1.25.2</t>
  </si>
  <si>
    <t>Relative RSRQ Accuracy for E-UTRAN TDD-FDD Carrier Aggregation with PCell in FDD</t>
  </si>
  <si>
    <t>9.1.26.1</t>
  </si>
  <si>
    <t>Absolute RSRQ Accuracy for E-UTRAN TDD-FDD Carrier Aggregation with PCell in TDD</t>
  </si>
  <si>
    <t>Remove if CA config is not FDD; For FDD CA config add details for the new CA configuration.
TS 36.133 ref. A.9.2.26</t>
  </si>
  <si>
    <t>9.1.26.2</t>
  </si>
  <si>
    <t>Relative RSRQ Accuracy for E-UTRAN TDD-FDD Carrier Aggregation with PCell in TDD</t>
  </si>
  <si>
    <t>9.1.37</t>
  </si>
  <si>
    <t>3DL PCell in FDD RSRP for E-UTRAN in Carrier Aggregation</t>
  </si>
  <si>
    <t>Remove if CA config is not FDD; For FDD CA config add details for the new CA configuration.
TS 36.133 ref. A.9.1.37</t>
  </si>
  <si>
    <t>9.1.38</t>
  </si>
  <si>
    <t>3DL PCell in TDD RSRP for E-UTRAN in Carrier Aggregation</t>
  </si>
  <si>
    <t>Remove if CA config is not TDD; For TDD CA config add details for the new CA configuration.
TS 36.133 ref. A.9.1.38</t>
  </si>
  <si>
    <t>9.1.39</t>
  </si>
  <si>
    <t>3DL FDD RSRP for E-UTRAN in Carrier Aggregation</t>
  </si>
  <si>
    <t>Remove if CA config is not FDD; For FDD CA config add details for the new CA configuration.
TS 36.133 ref. A.9.1.39</t>
  </si>
  <si>
    <t>9.1.39_1</t>
  </si>
  <si>
    <t>3DL FDD RSRP for E-UTRAN in Carrier Aggregation (Rel 12 and forward)</t>
  </si>
  <si>
    <t>9.1.40</t>
  </si>
  <si>
    <t>3 DL TDD RSRP for E-UTRAN in Carrier Aggregation</t>
  </si>
  <si>
    <t>Remove if CA config is not TDD; For TDD CA config add details for the new CA configuration.
TS 36.133 ref. A.9.1.40</t>
  </si>
  <si>
    <t>9.1.40_1</t>
  </si>
  <si>
    <t>3 DL TDD RSRP for E-UTRAN in Carrier Aggregation (Rel 12 and forward)</t>
  </si>
  <si>
    <t>9.2.38</t>
  </si>
  <si>
    <t>3 DL PCell in FDD RSRQ for E-UTRAN in Carrier Aggregation</t>
  </si>
  <si>
    <t>Remove if CA config is not FDD; For FDD CA config add details for the new CA configuration.
TS 36.133 ref. A.9.2.38</t>
  </si>
  <si>
    <t>9.2.39</t>
  </si>
  <si>
    <t>3 DL PCell in TDD RSRQ for E-UTRAN in Carrier Aggregation</t>
  </si>
  <si>
    <t>Remove if CA config is not TDD; For TDD CA config add details for the new CA configuration.
TS 36.133 ref. A.9.2.39</t>
  </si>
  <si>
    <t>9.2.40</t>
  </si>
  <si>
    <t>3 DL FDD RSRQ for E-UTRAN in Carrier Aggregation</t>
  </si>
  <si>
    <t>Remove if CA config is not FDD; For FDD CA config add details for the new CA configuration.
TS 36.133 ref. A.9.2.40</t>
  </si>
  <si>
    <t>9.2.41</t>
  </si>
  <si>
    <t>3 DL TDD RSRQ for E-UTRAN in Carrier Aggregation</t>
  </si>
  <si>
    <t>Remove if CA config is not TDD; For TDD CA config add details for the new CA configuration.
TS 36.133 ref. A.9.2.40</t>
  </si>
  <si>
    <t>Positioning Perf</t>
  </si>
  <si>
    <t>37.571-1</t>
  </si>
  <si>
    <t>10.5</t>
  </si>
  <si>
    <t>E-UTRAN 3 DL FDD CA RSTD Measurement Reporting Delay Test Case</t>
  </si>
  <si>
    <t>Remove if CA config is not FDD; For FDD CA config add details for the new CA configuration.
TS 36.133 ref. A.8.17.10</t>
  </si>
  <si>
    <t>10.6</t>
  </si>
  <si>
    <t>E-UTRAN 3 DL TDD CA RSTD Measurement Reporting Delay Test Case</t>
  </si>
  <si>
    <t>Remove if CA config is not TDD; For TDD CA config add details for the new CA configuration.
TS 36.133 ref. A.8.17.11</t>
  </si>
  <si>
    <t>10.7</t>
  </si>
  <si>
    <t>E-UTRAN FDD RSTD Measurement Accuracy in 3DL Carrier Aggregation</t>
  </si>
  <si>
    <t>Remove if CA config is not FDD; For FDD CA config add details for the new CA configuration.
TS 36.133 ref. A.8.17.14</t>
  </si>
  <si>
    <t>10.8</t>
  </si>
  <si>
    <t>E-UTRAN TDD RSTD Measurement Accuracy in 3DL Carrier Aggregation</t>
  </si>
  <si>
    <t>Remove if CA config is not TDD; For TDD CA config add details for the new CA configuration.
TS 36.133 ref. A.8.17.15</t>
  </si>
  <si>
    <t>RRM Miscellaneous</t>
  </si>
  <si>
    <t>RRM Misc.</t>
  </si>
  <si>
    <t>Definitions, symbols and abbreviations</t>
  </si>
  <si>
    <t>Measurement Channels</t>
  </si>
  <si>
    <t>OFDMA Channel Noise Generator (OCNG)`</t>
  </si>
  <si>
    <t>Cell configuration mapping</t>
  </si>
  <si>
    <t xml:space="preserve">No changes needed as the uncertainty of the test system and the allowed test tolerances is handled for each test case. </t>
  </si>
  <si>
    <t>Statistical Testing</t>
  </si>
  <si>
    <t>Default Message Contents</t>
  </si>
  <si>
    <t>Check if the CA band combination is covered by the RRM exceptions in annex sub-clause I.4</t>
  </si>
  <si>
    <t>Annex J</t>
  </si>
  <si>
    <t>Handling requirements and tests for different releases and UE capabilities</t>
  </si>
  <si>
    <t xml:space="preserve"> End list of RF Misc ietms (insert any additional RRM Misc item rows above this row)</t>
  </si>
  <si>
    <t>Protocol testing area</t>
  </si>
  <si>
    <t>TP &amp; Conf. Req.</t>
  </si>
  <si>
    <t>Test proc.</t>
  </si>
  <si>
    <t>Mess . Cont.</t>
  </si>
  <si>
    <t>TC appl.</t>
  </si>
  <si>
    <t>Protocol test cases</t>
  </si>
  <si>
    <t>Protocol</t>
  </si>
  <si>
    <t>36.523-1</t>
  </si>
  <si>
    <t>-</t>
  </si>
  <si>
    <t>No new test cases needed</t>
  </si>
  <si>
    <t xml:space="preserve"> End list of SIG test cases (insert any additional SIG test case rows above this row)</t>
  </si>
  <si>
    <t>Protocol Miscellaneous</t>
  </si>
  <si>
    <t>36.523-2</t>
  </si>
  <si>
    <t>Annex A.4.6</t>
  </si>
  <si>
    <t>CA Physical Layer Baseline Implementation Capabilities</t>
  </si>
  <si>
    <t xml:space="preserve">Update of CA Physical Layer Baseline Implementation Capabilities for new CA  configuration </t>
  </si>
  <si>
    <t xml:space="preserve"> End list of SIG Misc items (insert any additional SIG Misc item rows above this row)</t>
  </si>
  <si>
    <t>&lt;Name and email contact details to the responsible person for the CA configuration&gt;</t>
  </si>
  <si>
    <t>36.905</t>
  </si>
  <si>
    <t>V2.0.0</t>
  </si>
  <si>
    <t>For receiver test cases, in particular reference sensitivity, analyze test points coverage in relation to 2DL fallback case.</t>
  </si>
  <si>
    <t>Test point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</si>
</sst>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8"/>
      <color theme="0" tint="-0.499984740745262"/>
      <name val="Arial"/>
      <family val="2"/>
    </font>
    <font>
      <sz val="11"/>
      <color theme="0" tint="-0.499984740745262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9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0" tint="-0.14999847407452621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8"/>
      <color theme="0" tint="-0.34998626667073579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 tint="-0.1499374370555742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1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9" fillId="2" borderId="10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horizontal="center" vertical="top" wrapText="1"/>
    </xf>
    <xf numFmtId="0" fontId="15" fillId="3" borderId="10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1" fontId="3" fillId="2" borderId="11" xfId="0" applyNumberFormat="1" applyFont="1" applyFill="1" applyBorder="1" applyAlignment="1">
      <alignment horizontal="center" vertical="top"/>
    </xf>
    <xf numFmtId="1" fontId="3" fillId="2" borderId="13" xfId="0" applyNumberFormat="1" applyFont="1" applyFill="1" applyBorder="1" applyAlignment="1">
      <alignment horizontal="center" vertical="top"/>
    </xf>
    <xf numFmtId="1" fontId="3" fillId="3" borderId="13" xfId="0" applyNumberFormat="1" applyFont="1" applyFill="1" applyBorder="1" applyAlignment="1">
      <alignment horizontal="center" vertical="top"/>
    </xf>
    <xf numFmtId="0" fontId="3" fillId="2" borderId="12" xfId="0" applyFont="1" applyFill="1" applyBorder="1" applyAlignment="1">
      <alignment vertical="top" wrapText="1"/>
    </xf>
    <xf numFmtId="0" fontId="3" fillId="4" borderId="1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4" borderId="11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vertical="top" wrapText="1"/>
    </xf>
    <xf numFmtId="9" fontId="15" fillId="5" borderId="1" xfId="0" applyNumberFormat="1" applyFont="1" applyFill="1" applyBorder="1" applyAlignment="1">
      <alignment horizontal="center" vertical="top"/>
    </xf>
    <xf numFmtId="9" fontId="15" fillId="0" borderId="1" xfId="0" applyNumberFormat="1" applyFont="1" applyBorder="1" applyAlignment="1">
      <alignment horizontal="center" vertical="top"/>
    </xf>
    <xf numFmtId="9" fontId="16" fillId="0" borderId="1" xfId="0" applyNumberFormat="1" applyFont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9" fontId="3" fillId="0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3" fillId="6" borderId="10" xfId="0" applyFont="1" applyFill="1" applyBorder="1" applyAlignment="1">
      <alignment vertical="top"/>
    </xf>
    <xf numFmtId="0" fontId="3" fillId="6" borderId="11" xfId="0" applyFont="1" applyFill="1" applyBorder="1" applyAlignment="1">
      <alignment horizontal="center" vertical="top"/>
    </xf>
    <xf numFmtId="0" fontId="15" fillId="0" borderId="1" xfId="0" quotePrefix="1" applyFont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0" fontId="15" fillId="7" borderId="1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/>
    </xf>
    <xf numFmtId="0" fontId="15" fillId="7" borderId="1" xfId="0" applyFont="1" applyFill="1" applyBorder="1" applyAlignment="1">
      <alignment horizontal="left" vertical="top"/>
    </xf>
    <xf numFmtId="0" fontId="9" fillId="6" borderId="10" xfId="0" applyFont="1" applyFill="1" applyBorder="1" applyAlignment="1">
      <alignment vertical="top"/>
    </xf>
    <xf numFmtId="0" fontId="15" fillId="0" borderId="7" xfId="0" applyFont="1" applyBorder="1" applyAlignment="1">
      <alignment horizontal="center" vertical="top"/>
    </xf>
    <xf numFmtId="0" fontId="15" fillId="0" borderId="7" xfId="0" applyFont="1" applyBorder="1" applyAlignment="1">
      <alignment horizontal="center" vertical="top" wrapText="1"/>
    </xf>
    <xf numFmtId="0" fontId="3" fillId="6" borderId="12" xfId="0" applyFont="1" applyFill="1" applyBorder="1" applyAlignment="1">
      <alignment horizontal="center" vertical="top"/>
    </xf>
    <xf numFmtId="0" fontId="3" fillId="4" borderId="11" xfId="0" applyFont="1" applyFill="1" applyBorder="1" applyAlignment="1">
      <alignment vertical="top"/>
    </xf>
    <xf numFmtId="0" fontId="15" fillId="0" borderId="0" xfId="0" applyFont="1" applyAlignment="1">
      <alignment vertical="top"/>
    </xf>
    <xf numFmtId="0" fontId="15" fillId="8" borderId="10" xfId="0" applyFont="1" applyFill="1" applyBorder="1" applyAlignment="1">
      <alignment horizontal="center" vertical="top" wrapText="1"/>
    </xf>
    <xf numFmtId="0" fontId="15" fillId="8" borderId="13" xfId="0" applyFont="1" applyFill="1" applyBorder="1" applyAlignment="1">
      <alignment horizontal="center" vertical="top" wrapText="1"/>
    </xf>
    <xf numFmtId="1" fontId="15" fillId="8" borderId="13" xfId="0" applyNumberFormat="1" applyFont="1" applyFill="1" applyBorder="1" applyAlignment="1">
      <alignment horizontal="center" vertical="top"/>
    </xf>
    <xf numFmtId="0" fontId="1" fillId="7" borderId="0" xfId="0" applyFont="1" applyFill="1" applyAlignment="1">
      <alignment vertical="top"/>
    </xf>
    <xf numFmtId="0" fontId="1" fillId="7" borderId="0" xfId="0" applyFont="1" applyFill="1" applyAlignment="1">
      <alignment vertical="top" wrapText="1"/>
    </xf>
    <xf numFmtId="0" fontId="1" fillId="7" borderId="0" xfId="0" applyFont="1" applyFill="1" applyAlignment="1">
      <alignment horizontal="center" vertical="top"/>
    </xf>
    <xf numFmtId="0" fontId="11" fillId="7" borderId="0" xfId="0" applyFont="1" applyFill="1" applyAlignment="1">
      <alignment horizontal="left" vertical="top" wrapText="1"/>
    </xf>
    <xf numFmtId="0" fontId="9" fillId="7" borderId="0" xfId="0" applyFont="1" applyFill="1" applyBorder="1" applyAlignment="1">
      <alignment horizontal="left" vertical="top"/>
    </xf>
    <xf numFmtId="0" fontId="1" fillId="7" borderId="0" xfId="0" applyFont="1" applyFill="1" applyBorder="1" applyAlignment="1">
      <alignment horizontal="left" vertical="top" wrapText="1"/>
    </xf>
    <xf numFmtId="9" fontId="1" fillId="7" borderId="0" xfId="0" applyNumberFormat="1" applyFont="1" applyFill="1" applyBorder="1" applyAlignment="1">
      <alignment horizontal="center" vertical="top" wrapText="1"/>
    </xf>
    <xf numFmtId="0" fontId="12" fillId="7" borderId="0" xfId="0" applyFont="1" applyFill="1" applyBorder="1" applyAlignment="1">
      <alignment horizontal="left" vertical="top"/>
    </xf>
    <xf numFmtId="0" fontId="1" fillId="7" borderId="0" xfId="0" applyFont="1" applyFill="1" applyBorder="1" applyAlignment="1">
      <alignment horizontal="left" vertical="top"/>
    </xf>
    <xf numFmtId="0" fontId="11" fillId="7" borderId="0" xfId="0" applyFont="1" applyFill="1" applyAlignment="1">
      <alignment vertical="top"/>
    </xf>
    <xf numFmtId="0" fontId="13" fillId="7" borderId="0" xfId="0" applyFont="1" applyFill="1" applyAlignment="1">
      <alignment vertical="top"/>
    </xf>
    <xf numFmtId="0" fontId="2" fillId="7" borderId="0" xfId="0" applyFont="1" applyFill="1" applyAlignment="1">
      <alignment horizontal="left" vertical="top"/>
    </xf>
    <xf numFmtId="0" fontId="1" fillId="7" borderId="1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wrapText="1"/>
    </xf>
    <xf numFmtId="0" fontId="9" fillId="7" borderId="1" xfId="0" applyFont="1" applyFill="1" applyBorder="1" applyAlignment="1">
      <alignment horizontal="left" vertical="top"/>
    </xf>
    <xf numFmtId="0" fontId="9" fillId="7" borderId="2" xfId="0" applyFont="1" applyFill="1" applyBorder="1" applyAlignment="1">
      <alignment horizontal="left" vertical="top"/>
    </xf>
    <xf numFmtId="0" fontId="9" fillId="7" borderId="3" xfId="0" applyFont="1" applyFill="1" applyBorder="1" applyAlignment="1">
      <alignment horizontal="left" vertical="top"/>
    </xf>
    <xf numFmtId="0" fontId="9" fillId="7" borderId="7" xfId="0" applyFont="1" applyFill="1" applyBorder="1" applyAlignment="1">
      <alignment horizontal="left" vertical="top"/>
    </xf>
    <xf numFmtId="9" fontId="1" fillId="7" borderId="2" xfId="0" applyNumberFormat="1" applyFont="1" applyFill="1" applyBorder="1" applyAlignment="1">
      <alignment horizontal="center" vertical="top"/>
    </xf>
    <xf numFmtId="9" fontId="1" fillId="7" borderId="7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0" fillId="7" borderId="2" xfId="0" applyFont="1" applyFill="1" applyBorder="1" applyAlignment="1">
      <alignment horizontal="left" vertical="top"/>
    </xf>
    <xf numFmtId="0" fontId="10" fillId="7" borderId="3" xfId="0" applyFont="1" applyFill="1" applyBorder="1" applyAlignment="1">
      <alignment horizontal="left" vertical="top"/>
    </xf>
    <xf numFmtId="0" fontId="10" fillId="7" borderId="4" xfId="0" applyFont="1" applyFill="1" applyBorder="1" applyAlignment="1">
      <alignment horizontal="left" vertical="top"/>
    </xf>
    <xf numFmtId="9" fontId="2" fillId="7" borderId="5" xfId="0" applyNumberFormat="1" applyFont="1" applyFill="1" applyBorder="1" applyAlignment="1">
      <alignment horizontal="center" vertical="top"/>
    </xf>
    <xf numFmtId="9" fontId="2" fillId="7" borderId="6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9" fontId="1" fillId="7" borderId="8" xfId="0" applyNumberFormat="1" applyFont="1" applyFill="1" applyBorder="1" applyAlignment="1">
      <alignment horizontal="center" vertical="top"/>
    </xf>
    <xf numFmtId="9" fontId="1" fillId="7" borderId="9" xfId="0" applyNumberFormat="1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wrapText="1"/>
    </xf>
    <xf numFmtId="0" fontId="14" fillId="2" borderId="11" xfId="0" applyFont="1" applyFill="1" applyBorder="1" applyAlignment="1">
      <alignment horizontal="center" wrapText="1"/>
    </xf>
    <xf numFmtId="0" fontId="14" fillId="2" borderId="12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/>
    </xf>
    <xf numFmtId="0" fontId="9" fillId="2" borderId="11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/>
    </xf>
    <xf numFmtId="0" fontId="9" fillId="4" borderId="3" xfId="0" applyFont="1" applyFill="1" applyBorder="1" applyAlignment="1">
      <alignment horizontal="center" vertical="top"/>
    </xf>
    <xf numFmtId="0" fontId="9" fillId="4" borderId="7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3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9" fillId="6" borderId="2" xfId="0" applyFont="1" applyFill="1" applyBorder="1" applyAlignment="1">
      <alignment horizontal="center" vertical="top"/>
    </xf>
    <xf numFmtId="0" fontId="9" fillId="6" borderId="3" xfId="0" applyFont="1" applyFill="1" applyBorder="1" applyAlignment="1">
      <alignment horizontal="center" vertical="top"/>
    </xf>
    <xf numFmtId="0" fontId="9" fillId="6" borderId="7" xfId="0" applyFont="1" applyFill="1" applyBorder="1" applyAlignment="1">
      <alignment horizontal="center" vertical="top"/>
    </xf>
    <xf numFmtId="0" fontId="3" fillId="6" borderId="2" xfId="0" applyFont="1" applyFill="1" applyBorder="1" applyAlignment="1">
      <alignment horizontal="center" vertical="top"/>
    </xf>
    <xf numFmtId="0" fontId="3" fillId="6" borderId="3" xfId="0" applyFont="1" applyFill="1" applyBorder="1" applyAlignment="1">
      <alignment horizontal="center" vertical="top"/>
    </xf>
    <xf numFmtId="0" fontId="3" fillId="6" borderId="7" xfId="0" applyFont="1" applyFill="1" applyBorder="1" applyAlignment="1">
      <alignment horizontal="center" vertical="top"/>
    </xf>
  </cellXfs>
  <cellStyles count="1">
    <cellStyle name="Normal" xfId="0" builtinId="0"/>
  </cellStyles>
  <dxfs count="606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149"/>
  <sheetViews>
    <sheetView tabSelected="1" zoomScale="90" zoomScaleNormal="90" workbookViewId="0">
      <selection activeCell="I11" sqref="I11"/>
    </sheetView>
  </sheetViews>
  <sheetFormatPr defaultRowHeight="14.25" x14ac:dyDescent="0.25"/>
  <cols>
    <col min="1" max="1" width="6.140625" style="1" customWidth="1"/>
    <col min="2" max="2" width="8.85546875" style="1" customWidth="1"/>
    <col min="3" max="3" width="10.140625" style="1" customWidth="1"/>
    <col min="4" max="4" width="9.140625" style="1" customWidth="1"/>
    <col min="5" max="5" width="10.140625" style="5" customWidth="1"/>
    <col min="6" max="6" width="29.28515625" style="5" customWidth="1"/>
    <col min="7" max="7" width="23.5703125" style="5" customWidth="1"/>
    <col min="8" max="8" width="12.42578125" style="5" customWidth="1"/>
    <col min="9" max="10" width="11.140625" style="5" customWidth="1"/>
    <col min="11" max="11" width="17" style="5" customWidth="1"/>
    <col min="12" max="12" width="6.5703125" style="6" customWidth="1"/>
    <col min="13" max="13" width="6.42578125" style="6" customWidth="1"/>
    <col min="14" max="15" width="6" style="6" customWidth="1"/>
    <col min="16" max="16" width="5.28515625" style="6" customWidth="1"/>
    <col min="17" max="17" width="5.140625" style="6" customWidth="1"/>
    <col min="18" max="18" width="6" style="6" customWidth="1"/>
    <col min="19" max="19" width="13.85546875" style="1" customWidth="1"/>
    <col min="20" max="22" width="7.28515625" style="2" customWidth="1"/>
    <col min="23" max="23" width="9.140625" style="3"/>
    <col min="24" max="16384" width="9.140625" style="1"/>
  </cols>
  <sheetData>
    <row r="1" spans="1:23" ht="23.25" customHeight="1" x14ac:dyDescent="0.25">
      <c r="A1" s="52"/>
      <c r="B1" s="63" t="str">
        <f>"Rel-13 3DL/1UL "&amp;E2&amp;" Work Plan"</f>
        <v>Rel-13 3DL/1UL &lt;CA configuration in format CA_XA-YA-ZA, CA_XA-XC, CA_XA-XA-YA or CA_XA-YA-YA&gt; Work Plan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23" ht="20.25" customHeight="1" x14ac:dyDescent="0.25">
      <c r="A2" s="52"/>
      <c r="B2" s="64" t="s">
        <v>0</v>
      </c>
      <c r="C2" s="64"/>
      <c r="D2" s="64"/>
      <c r="E2" s="65" t="s">
        <v>1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7" t="s">
        <v>2</v>
      </c>
      <c r="U2" s="67"/>
      <c r="V2" s="67"/>
      <c r="W2" s="4"/>
    </row>
    <row r="3" spans="1:23" x14ac:dyDescent="0.25">
      <c r="A3" s="52"/>
      <c r="B3" s="68" t="s">
        <v>3</v>
      </c>
      <c r="C3" s="68"/>
      <c r="D3" s="68"/>
      <c r="E3" s="68" t="s">
        <v>4</v>
      </c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7"/>
      <c r="U3" s="67"/>
      <c r="V3" s="67"/>
      <c r="W3" s="4"/>
    </row>
    <row r="4" spans="1:23" x14ac:dyDescent="0.25">
      <c r="A4" s="52"/>
      <c r="B4" s="68" t="s">
        <v>5</v>
      </c>
      <c r="C4" s="68"/>
      <c r="D4" s="68"/>
      <c r="E4" s="68" t="s">
        <v>340</v>
      </c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7"/>
      <c r="U4" s="67"/>
      <c r="V4" s="67"/>
    </row>
    <row r="5" spans="1:23" x14ac:dyDescent="0.25">
      <c r="A5" s="52"/>
      <c r="B5" s="68" t="s">
        <v>6</v>
      </c>
      <c r="C5" s="68"/>
      <c r="D5" s="68"/>
      <c r="E5" s="68" t="s">
        <v>7</v>
      </c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7"/>
      <c r="U5" s="67"/>
      <c r="V5" s="67"/>
    </row>
    <row r="6" spans="1:23" x14ac:dyDescent="0.25">
      <c r="A6" s="52"/>
      <c r="B6" s="68" t="s">
        <v>8</v>
      </c>
      <c r="C6" s="68"/>
      <c r="D6" s="68"/>
      <c r="E6" s="68" t="s">
        <v>9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7"/>
      <c r="U6" s="67"/>
      <c r="V6" s="67"/>
    </row>
    <row r="7" spans="1:23" ht="15" thickBot="1" x14ac:dyDescent="0.3">
      <c r="A7" s="52"/>
      <c r="B7" s="52"/>
      <c r="C7" s="52"/>
      <c r="D7" s="52"/>
      <c r="E7" s="53"/>
      <c r="F7" s="53"/>
      <c r="G7" s="53"/>
      <c r="H7" s="53"/>
      <c r="I7" s="53"/>
      <c r="J7" s="53"/>
      <c r="K7" s="53"/>
      <c r="L7" s="54"/>
      <c r="M7" s="54"/>
      <c r="N7" s="54"/>
      <c r="O7" s="54"/>
      <c r="P7" s="54"/>
      <c r="Q7" s="54"/>
      <c r="R7" s="54"/>
      <c r="S7" s="52"/>
      <c r="T7" s="67"/>
      <c r="U7" s="67"/>
      <c r="V7" s="67"/>
    </row>
    <row r="8" spans="1:23" ht="21.75" customHeight="1" thickBot="1" x14ac:dyDescent="0.3">
      <c r="A8" s="52"/>
      <c r="B8" s="75" t="s">
        <v>10</v>
      </c>
      <c r="C8" s="76"/>
      <c r="D8" s="77"/>
      <c r="E8" s="78">
        <f>ROUND(SUM(V20:V149),2)</f>
        <v>0</v>
      </c>
      <c r="F8" s="79"/>
      <c r="G8" s="53"/>
      <c r="H8" s="55"/>
      <c r="I8" s="55"/>
      <c r="J8" s="55"/>
      <c r="K8" s="55"/>
      <c r="L8" s="54"/>
      <c r="M8" s="52"/>
      <c r="N8" s="54"/>
      <c r="O8" s="54"/>
      <c r="P8" s="54"/>
      <c r="Q8" s="54"/>
      <c r="R8" s="54"/>
      <c r="S8" s="52"/>
      <c r="T8" s="80" t="s">
        <v>11</v>
      </c>
      <c r="U8" s="80"/>
      <c r="V8" s="80"/>
      <c r="W8" s="7">
        <f>SUM(W19:W149)</f>
        <v>47</v>
      </c>
    </row>
    <row r="9" spans="1:23" ht="15" customHeight="1" x14ac:dyDescent="0.25">
      <c r="A9" s="52"/>
      <c r="B9" s="69" t="s">
        <v>12</v>
      </c>
      <c r="C9" s="70"/>
      <c r="D9" s="71"/>
      <c r="E9" s="81">
        <f>ROUND(SUM(U20:U25),2)</f>
        <v>0</v>
      </c>
      <c r="F9" s="82"/>
      <c r="G9" s="53"/>
      <c r="H9" s="55"/>
      <c r="I9" s="55"/>
      <c r="J9" s="55"/>
      <c r="K9" s="55"/>
      <c r="L9" s="54"/>
      <c r="M9" s="52"/>
      <c r="N9" s="54"/>
      <c r="O9" s="54"/>
      <c r="P9" s="54"/>
      <c r="Q9" s="54"/>
      <c r="R9" s="54"/>
      <c r="S9" s="52"/>
      <c r="T9" s="74" t="s">
        <v>13</v>
      </c>
      <c r="U9" s="74"/>
      <c r="V9" s="74"/>
      <c r="W9" s="7">
        <f>SUM(W20:W25)</f>
        <v>5</v>
      </c>
    </row>
    <row r="10" spans="1:23" ht="15" customHeight="1" x14ac:dyDescent="0.25">
      <c r="A10" s="52"/>
      <c r="B10" s="69" t="s">
        <v>14</v>
      </c>
      <c r="C10" s="70"/>
      <c r="D10" s="71"/>
      <c r="E10" s="72">
        <f>ROUND(SUM(U32:U38)+SUM(U64:U78),2)</f>
        <v>0</v>
      </c>
      <c r="F10" s="73"/>
      <c r="G10" s="53"/>
      <c r="H10" s="55"/>
      <c r="I10" s="55"/>
      <c r="J10" s="55"/>
      <c r="K10" s="55"/>
      <c r="L10" s="54"/>
      <c r="M10" s="52"/>
      <c r="N10" s="54"/>
      <c r="O10" s="54"/>
      <c r="P10" s="54"/>
      <c r="Q10" s="54"/>
      <c r="R10" s="54"/>
      <c r="S10" s="52"/>
      <c r="T10" s="74" t="s">
        <v>15</v>
      </c>
      <c r="U10" s="74"/>
      <c r="V10" s="74"/>
      <c r="W10" s="7">
        <f>SUM(W32:W38)+SUM(W64:W78)</f>
        <v>17</v>
      </c>
    </row>
    <row r="11" spans="1:23" ht="15" customHeight="1" x14ac:dyDescent="0.25">
      <c r="A11" s="52"/>
      <c r="B11" s="69" t="s">
        <v>16</v>
      </c>
      <c r="C11" s="70"/>
      <c r="D11" s="71"/>
      <c r="E11" s="72">
        <f>ROUND(SUM(U85:U127)+SUM(U129:U138),2)</f>
        <v>0</v>
      </c>
      <c r="F11" s="73"/>
      <c r="G11" s="53"/>
      <c r="H11" s="55"/>
      <c r="I11" s="55"/>
      <c r="J11" s="55"/>
      <c r="K11" s="55"/>
      <c r="L11" s="54"/>
      <c r="M11" s="52"/>
      <c r="N11" s="54"/>
      <c r="O11" s="54"/>
      <c r="P11" s="54"/>
      <c r="Q11" s="54"/>
      <c r="R11" s="54"/>
      <c r="S11" s="52"/>
      <c r="T11" s="74" t="s">
        <v>17</v>
      </c>
      <c r="U11" s="74"/>
      <c r="V11" s="74"/>
      <c r="W11" s="7">
        <f>SUM(W85:W127)+SUM(W129:W138)</f>
        <v>1</v>
      </c>
    </row>
    <row r="12" spans="1:23" ht="15" customHeight="1" x14ac:dyDescent="0.25">
      <c r="A12" s="52"/>
      <c r="B12" s="69" t="s">
        <v>18</v>
      </c>
      <c r="C12" s="70"/>
      <c r="D12" s="71"/>
      <c r="E12" s="72">
        <f>ROUND(IF(ISERROR(SUM(U145:U146)),0,SUM(U145:U146))+IF(ISERROR(SUM(U148:U149)),0,SUM(U148:U149)),2)</f>
        <v>0</v>
      </c>
      <c r="F12" s="73"/>
      <c r="G12" s="53"/>
      <c r="H12" s="55"/>
      <c r="I12" s="55"/>
      <c r="J12" s="55"/>
      <c r="K12" s="55"/>
      <c r="L12" s="54"/>
      <c r="M12" s="52"/>
      <c r="N12" s="54"/>
      <c r="O12" s="54"/>
      <c r="P12" s="54"/>
      <c r="Q12" s="54"/>
      <c r="R12" s="54"/>
      <c r="S12" s="52"/>
      <c r="T12" s="74" t="s">
        <v>19</v>
      </c>
      <c r="U12" s="74"/>
      <c r="V12" s="74"/>
      <c r="W12" s="7">
        <f>SUM(W145:W146)+SUM(W148:W149)</f>
        <v>1</v>
      </c>
    </row>
    <row r="13" spans="1:23" ht="15" customHeight="1" x14ac:dyDescent="0.25">
      <c r="A13" s="52"/>
      <c r="B13" s="56"/>
      <c r="C13" s="56"/>
      <c r="D13" s="56"/>
      <c r="E13" s="57"/>
      <c r="F13" s="58"/>
      <c r="G13" s="53"/>
      <c r="H13" s="55"/>
      <c r="I13" s="55"/>
      <c r="J13" s="55"/>
      <c r="K13" s="55"/>
      <c r="L13" s="54"/>
      <c r="M13" s="52"/>
      <c r="N13" s="54"/>
      <c r="O13" s="54"/>
      <c r="P13" s="54"/>
      <c r="Q13" s="54"/>
      <c r="R13" s="54"/>
      <c r="S13" s="52"/>
      <c r="T13" s="9"/>
      <c r="U13" s="9"/>
      <c r="V13" s="9"/>
      <c r="W13" s="7"/>
    </row>
    <row r="14" spans="1:23" ht="24.75" customHeight="1" x14ac:dyDescent="0.25">
      <c r="A14" s="60"/>
      <c r="B14" s="59" t="s">
        <v>20</v>
      </c>
      <c r="C14" s="60"/>
      <c r="D14" s="60"/>
      <c r="E14" s="57"/>
      <c r="F14" s="57"/>
      <c r="G14" s="57"/>
      <c r="H14" s="57"/>
      <c r="I14" s="57"/>
      <c r="J14" s="57"/>
      <c r="K14" s="57"/>
      <c r="L14" s="60"/>
      <c r="M14" s="61"/>
      <c r="N14" s="54"/>
      <c r="O14" s="54"/>
      <c r="P14" s="54"/>
      <c r="Q14" s="54"/>
      <c r="R14" s="54"/>
      <c r="S14" s="52"/>
      <c r="T14" s="74" t="s">
        <v>21</v>
      </c>
      <c r="U14" s="74"/>
      <c r="V14" s="74"/>
      <c r="W14" s="74"/>
    </row>
    <row r="15" spans="1:23" ht="15.75" x14ac:dyDescent="0.25">
      <c r="A15" s="52"/>
      <c r="B15" s="62" t="s">
        <v>22</v>
      </c>
      <c r="C15" s="52"/>
      <c r="D15" s="52"/>
      <c r="E15" s="53"/>
      <c r="F15" s="53"/>
      <c r="G15" s="53"/>
      <c r="H15" s="53"/>
      <c r="I15" s="53"/>
      <c r="J15" s="53"/>
      <c r="K15" s="53"/>
      <c r="L15" s="54"/>
      <c r="M15" s="54"/>
      <c r="N15" s="54"/>
      <c r="O15" s="54"/>
      <c r="P15" s="54"/>
      <c r="Q15" s="54"/>
      <c r="R15" s="54"/>
      <c r="S15" s="52"/>
      <c r="T15" s="74"/>
      <c r="U15" s="74"/>
      <c r="V15" s="74"/>
      <c r="W15" s="74"/>
    </row>
    <row r="16" spans="1:23" ht="12.75" customHeight="1" x14ac:dyDescent="0.25">
      <c r="A16" s="83" t="s">
        <v>23</v>
      </c>
      <c r="B16" s="86" t="s">
        <v>24</v>
      </c>
      <c r="C16" s="89" t="s">
        <v>25</v>
      </c>
      <c r="D16" s="86" t="s">
        <v>26</v>
      </c>
      <c r="E16" s="13" t="s">
        <v>27</v>
      </c>
      <c r="F16" s="86" t="s">
        <v>28</v>
      </c>
      <c r="G16" s="86" t="s">
        <v>29</v>
      </c>
      <c r="H16" s="86" t="s">
        <v>3</v>
      </c>
      <c r="I16" s="86" t="s">
        <v>30</v>
      </c>
      <c r="J16" s="86" t="s">
        <v>31</v>
      </c>
      <c r="K16" s="86" t="s">
        <v>8</v>
      </c>
      <c r="L16" s="99" t="s">
        <v>32</v>
      </c>
      <c r="M16" s="100"/>
      <c r="N16" s="100"/>
      <c r="O16" s="100"/>
      <c r="P16" s="100"/>
      <c r="Q16" s="100"/>
      <c r="R16" s="101"/>
      <c r="S16" s="86" t="s">
        <v>33</v>
      </c>
      <c r="T16" s="92" t="s">
        <v>34</v>
      </c>
      <c r="U16" s="92" t="s">
        <v>35</v>
      </c>
      <c r="V16" s="92" t="s">
        <v>36</v>
      </c>
    </row>
    <row r="17" spans="1:23" ht="50.25" customHeight="1" x14ac:dyDescent="0.25">
      <c r="A17" s="84"/>
      <c r="B17" s="87"/>
      <c r="C17" s="90"/>
      <c r="D17" s="87"/>
      <c r="E17" s="14"/>
      <c r="F17" s="87"/>
      <c r="G17" s="87"/>
      <c r="H17" s="87"/>
      <c r="I17" s="87"/>
      <c r="J17" s="87"/>
      <c r="K17" s="87"/>
      <c r="L17" s="15" t="s">
        <v>37</v>
      </c>
      <c r="M17" s="15" t="s">
        <v>38</v>
      </c>
      <c r="N17" s="15" t="s">
        <v>39</v>
      </c>
      <c r="O17" s="15" t="s">
        <v>40</v>
      </c>
      <c r="P17" s="15" t="s">
        <v>41</v>
      </c>
      <c r="Q17" s="15" t="s">
        <v>42</v>
      </c>
      <c r="R17" s="16"/>
      <c r="S17" s="87"/>
      <c r="T17" s="92"/>
      <c r="U17" s="92"/>
      <c r="V17" s="92"/>
    </row>
    <row r="18" spans="1:23" x14ac:dyDescent="0.25">
      <c r="A18" s="85"/>
      <c r="B18" s="88"/>
      <c r="C18" s="91"/>
      <c r="D18" s="88"/>
      <c r="E18" s="17"/>
      <c r="F18" s="88"/>
      <c r="G18" s="88"/>
      <c r="H18" s="88"/>
      <c r="I18" s="88"/>
      <c r="J18" s="88"/>
      <c r="K18" s="88"/>
      <c r="L18" s="18">
        <v>1</v>
      </c>
      <c r="M18" s="19">
        <v>1</v>
      </c>
      <c r="N18" s="18">
        <v>1</v>
      </c>
      <c r="O18" s="19">
        <v>1</v>
      </c>
      <c r="P18" s="19">
        <v>1</v>
      </c>
      <c r="Q18" s="19">
        <v>1</v>
      </c>
      <c r="R18" s="20"/>
      <c r="S18" s="21" t="s">
        <v>43</v>
      </c>
      <c r="T18" s="92"/>
      <c r="U18" s="92"/>
      <c r="V18" s="92"/>
    </row>
    <row r="19" spans="1:23" ht="16.5" customHeight="1" x14ac:dyDescent="0.25">
      <c r="A19" s="22"/>
      <c r="B19" s="93" t="s">
        <v>22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5"/>
      <c r="T19" s="23"/>
      <c r="U19" s="23"/>
      <c r="V19" s="23"/>
    </row>
    <row r="20" spans="1:23" ht="15" x14ac:dyDescent="0.25">
      <c r="A20" s="24">
        <v>1</v>
      </c>
      <c r="B20" s="25" t="s">
        <v>44</v>
      </c>
      <c r="C20" s="26" t="s">
        <v>45</v>
      </c>
      <c r="D20" s="27">
        <v>4</v>
      </c>
      <c r="E20" s="28" t="s">
        <v>46</v>
      </c>
      <c r="F20" s="28" t="s">
        <v>47</v>
      </c>
      <c r="G20" s="28"/>
      <c r="H20" s="28"/>
      <c r="I20" s="28"/>
      <c r="J20" s="28"/>
      <c r="K20" s="28"/>
      <c r="L20" s="29">
        <v>0</v>
      </c>
      <c r="M20" s="29">
        <v>0</v>
      </c>
      <c r="N20" s="29" t="s">
        <v>48</v>
      </c>
      <c r="O20" s="29" t="s">
        <v>48</v>
      </c>
      <c r="P20" s="29">
        <v>0</v>
      </c>
      <c r="Q20" s="29" t="s">
        <v>48</v>
      </c>
      <c r="R20" s="30" t="s">
        <v>48</v>
      </c>
      <c r="S20" s="31">
        <f t="shared" ref="S20:S23" si="0">IF(AND(L20="n/a",M20="n/a",N20="n/a",O20="n/a",P20="n/a",Q20="n/a",R20="n/a"),"n/a",IF(L20&lt;&gt;"n/a",L20*$L$18/$T20,0)+IF(M20&lt;&gt;"n/a",M20*$M$18/$T20,0)+IF(N20&lt;&gt;"n/a",N20*$N$18/$T20,0)+IF(O20&lt;&gt;"n/a",O20*$O$18/$T20,0)+IF(P20&lt;&gt;"n/a",P20*$P$18/$T20,0)+IF(Q20&lt;&gt;"n/a",Q20*$Q$18/$T20,0)+IF(R20&lt;&gt;"n/a",R20*$R$18/$T20,0))</f>
        <v>0</v>
      </c>
      <c r="T20" s="32">
        <f>IF(L20&lt;&gt;"n/a",$L$18,0)+IF(M20&lt;&gt;"n/a",$M$18,0)+IF(N20&lt;&gt;"n/a",$N$18,0)+IF(O20&lt;&gt;"n/a",$O$18,0)+IF(P20&lt;&gt;"n/a",$P$18,0)+IF(Q20&lt;&gt;"n/a",$Q$18,0)+IF(R20&lt;&gt;"n/a",$R$18,0)</f>
        <v>3</v>
      </c>
      <c r="U20" s="33">
        <f>IF(S20&lt;&gt;"n/a",S20*A20/$W$9,0)</f>
        <v>0</v>
      </c>
      <c r="V20" s="33">
        <f>IF(S20&lt;&gt;"n/a",S20*A20/$W$8,0)</f>
        <v>0</v>
      </c>
      <c r="W20" s="34">
        <f>IF(S20&lt;&gt;"n/a",A20,0)</f>
        <v>1</v>
      </c>
    </row>
    <row r="21" spans="1:23" ht="15" x14ac:dyDescent="0.25">
      <c r="A21" s="24">
        <v>1</v>
      </c>
      <c r="B21" s="25" t="s">
        <v>44</v>
      </c>
      <c r="C21" s="26" t="s">
        <v>45</v>
      </c>
      <c r="D21" s="27">
        <v>5</v>
      </c>
      <c r="E21" s="28" t="s">
        <v>46</v>
      </c>
      <c r="F21" s="28" t="s">
        <v>49</v>
      </c>
      <c r="G21" s="28"/>
      <c r="H21" s="28"/>
      <c r="I21" s="28"/>
      <c r="J21" s="28"/>
      <c r="K21" s="28"/>
      <c r="L21" s="29">
        <v>0</v>
      </c>
      <c r="M21" s="29">
        <v>0</v>
      </c>
      <c r="N21" s="29" t="s">
        <v>48</v>
      </c>
      <c r="O21" s="29" t="s">
        <v>48</v>
      </c>
      <c r="P21" s="29">
        <v>0</v>
      </c>
      <c r="Q21" s="29" t="s">
        <v>48</v>
      </c>
      <c r="R21" s="30" t="s">
        <v>48</v>
      </c>
      <c r="S21" s="31">
        <f t="shared" si="0"/>
        <v>0</v>
      </c>
      <c r="T21" s="32">
        <f>IF(L21&lt;&gt;"n/a",$L$18,0)+IF(M21&lt;&gt;"n/a",$M$18,0)+IF(N21&lt;&gt;"n/a",$N$18,0)+IF(O21&lt;&gt;"n/a",$O$18,0)+IF(P21&lt;&gt;"n/a",$P$18,0)+IF(Q21&lt;&gt;"n/a",$Q$18,0)+IF(R21&lt;&gt;"n/a",$R$18,0)</f>
        <v>3</v>
      </c>
      <c r="U21" s="33">
        <f t="shared" ref="U21:U24" si="1">IF(S21&lt;&gt;"n/a",S21*A21/$W$9,0)</f>
        <v>0</v>
      </c>
      <c r="V21" s="33">
        <f t="shared" ref="V21:V24" si="2">IF(S21&lt;&gt;"n/a",S21*A21/$W$8,0)</f>
        <v>0</v>
      </c>
      <c r="W21" s="34">
        <f t="shared" ref="W21:W24" si="3">IF(S21&lt;&gt;"n/a",A21,0)</f>
        <v>1</v>
      </c>
    </row>
    <row r="22" spans="1:23" ht="15" x14ac:dyDescent="0.25">
      <c r="A22" s="24">
        <v>1</v>
      </c>
      <c r="B22" s="25" t="s">
        <v>44</v>
      </c>
      <c r="C22" s="26" t="s">
        <v>45</v>
      </c>
      <c r="D22" s="27">
        <v>6</v>
      </c>
      <c r="E22" s="28" t="s">
        <v>46</v>
      </c>
      <c r="F22" s="28" t="s">
        <v>50</v>
      </c>
      <c r="G22" s="28"/>
      <c r="H22" s="28"/>
      <c r="I22" s="28"/>
      <c r="J22" s="28"/>
      <c r="K22" s="28"/>
      <c r="L22" s="29">
        <v>0</v>
      </c>
      <c r="M22" s="29">
        <v>0</v>
      </c>
      <c r="N22" s="29" t="s">
        <v>48</v>
      </c>
      <c r="O22" s="29" t="s">
        <v>48</v>
      </c>
      <c r="P22" s="29">
        <v>0</v>
      </c>
      <c r="Q22" s="29" t="s">
        <v>48</v>
      </c>
      <c r="R22" s="30" t="s">
        <v>48</v>
      </c>
      <c r="S22" s="31">
        <f t="shared" si="0"/>
        <v>0</v>
      </c>
      <c r="T22" s="32">
        <f>IF(L22&lt;&gt;"n/a",$L$18,0)+IF(M22&lt;&gt;"n/a",$M$18,0)+IF(N22&lt;&gt;"n/a",$N$18,0)+IF(O22&lt;&gt;"n/a",$O$18,0)+IF(P22&lt;&gt;"n/a",$P$18,0)+IF(Q22&lt;&gt;"n/a",$Q$18,0)+IF(R22&lt;&gt;"n/a",$R$18,0)</f>
        <v>3</v>
      </c>
      <c r="U22" s="33">
        <f t="shared" si="1"/>
        <v>0</v>
      </c>
      <c r="V22" s="33">
        <f t="shared" si="2"/>
        <v>0</v>
      </c>
      <c r="W22" s="34">
        <f t="shared" si="3"/>
        <v>1</v>
      </c>
    </row>
    <row r="23" spans="1:23" ht="15" x14ac:dyDescent="0.25">
      <c r="A23" s="24">
        <v>1</v>
      </c>
      <c r="B23" s="25" t="s">
        <v>44</v>
      </c>
      <c r="C23" s="26" t="s">
        <v>45</v>
      </c>
      <c r="D23" s="27">
        <v>7</v>
      </c>
      <c r="E23" s="28" t="s">
        <v>46</v>
      </c>
      <c r="F23" s="28" t="s">
        <v>51</v>
      </c>
      <c r="G23" s="28"/>
      <c r="H23" s="28"/>
      <c r="I23" s="28"/>
      <c r="J23" s="28"/>
      <c r="K23" s="28"/>
      <c r="L23" s="29">
        <v>0</v>
      </c>
      <c r="M23" s="29">
        <v>0</v>
      </c>
      <c r="N23" s="29" t="s">
        <v>48</v>
      </c>
      <c r="O23" s="29" t="s">
        <v>48</v>
      </c>
      <c r="P23" s="30" t="s">
        <v>48</v>
      </c>
      <c r="Q23" s="29" t="s">
        <v>48</v>
      </c>
      <c r="R23" s="30" t="s">
        <v>48</v>
      </c>
      <c r="S23" s="31">
        <f t="shared" si="0"/>
        <v>0</v>
      </c>
      <c r="T23" s="32">
        <f>IF(L23&lt;&gt;"n/a",$L$18,0)+IF(M23&lt;&gt;"n/a",$M$18,0)+IF(N23&lt;&gt;"n/a",$N$18,0)+IF(O23&lt;&gt;"n/a",$O$18,0)+IF(P23&lt;&gt;"n/a",$P$18,0)+IF(Q23&lt;&gt;"n/a",$Q$18,0)+IF(R23&lt;&gt;"n/a",$R$18,0)</f>
        <v>2</v>
      </c>
      <c r="U23" s="33">
        <f t="shared" si="1"/>
        <v>0</v>
      </c>
      <c r="V23" s="33">
        <f t="shared" si="2"/>
        <v>0</v>
      </c>
      <c r="W23" s="34">
        <f t="shared" si="3"/>
        <v>1</v>
      </c>
    </row>
    <row r="24" spans="1:23" ht="15" x14ac:dyDescent="0.25">
      <c r="A24" s="24">
        <v>1</v>
      </c>
      <c r="B24" s="25" t="s">
        <v>44</v>
      </c>
      <c r="C24" s="26" t="s">
        <v>45</v>
      </c>
      <c r="D24" s="27" t="s">
        <v>52</v>
      </c>
      <c r="E24" s="28" t="s">
        <v>46</v>
      </c>
      <c r="F24" s="28" t="s">
        <v>53</v>
      </c>
      <c r="G24" s="28"/>
      <c r="H24" s="28"/>
      <c r="I24" s="28"/>
      <c r="J24" s="28"/>
      <c r="K24" s="28"/>
      <c r="L24" s="29" t="s">
        <v>48</v>
      </c>
      <c r="M24" s="29" t="s">
        <v>48</v>
      </c>
      <c r="N24" s="29" t="s">
        <v>48</v>
      </c>
      <c r="O24" s="29" t="s">
        <v>48</v>
      </c>
      <c r="P24" s="30" t="s">
        <v>48</v>
      </c>
      <c r="Q24" s="29">
        <v>0</v>
      </c>
      <c r="R24" s="30" t="s">
        <v>48</v>
      </c>
      <c r="S24" s="31">
        <f>IF(AND(L24="n/a",M24="n/a",N24="n/a",O24="n/a",P24="n/a",Q24="n/a",R24="n/a"),"n/a",IF(L24&lt;&gt;"n/a",L24*$L$18/$T24,0)+IF(M24&lt;&gt;"n/a",M24*$M$18/$T24,0)+IF(N24&lt;&gt;"n/a",N24*$N$18/$T24,0)+IF(O24&lt;&gt;"n/a",O24*$O$18/$T24,0)+IF(P24&lt;&gt;"n/a",P24*$P$18/$T24,0)+IF(Q24&lt;&gt;"n/a",Q24*$Q$18/$T24,0)+IF(R24&lt;&gt;"n/a",R24*$R$18/$T24,0))</f>
        <v>0</v>
      </c>
      <c r="T24" s="32">
        <f>IF(L24&lt;&gt;"n/a",$L$18,0)+IF(M24&lt;&gt;"n/a",$M$18,0)+IF(N24&lt;&gt;"n/a",$N$18,0)+IF(O24&lt;&gt;"n/a",$O$18,0)+IF(P24&lt;&gt;"n/a",$P$18,0)+IF(Q24&lt;&gt;"n/a",$Q$18,0)+IF(R24&lt;&gt;"n/a",$R$18,0)</f>
        <v>1</v>
      </c>
      <c r="U24" s="33">
        <f t="shared" si="1"/>
        <v>0</v>
      </c>
      <c r="V24" s="33">
        <f t="shared" si="2"/>
        <v>0</v>
      </c>
      <c r="W24" s="34">
        <f t="shared" si="3"/>
        <v>1</v>
      </c>
    </row>
    <row r="25" spans="1:23" ht="9.75" customHeight="1" x14ac:dyDescent="0.25">
      <c r="A25" s="35"/>
      <c r="B25" s="96" t="s">
        <v>54</v>
      </c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8"/>
      <c r="T25" s="32"/>
      <c r="U25" s="33"/>
      <c r="V25" s="33"/>
    </row>
    <row r="26" spans="1:23" x14ac:dyDescent="0.25">
      <c r="A26" s="10"/>
      <c r="B26" s="10"/>
      <c r="C26" s="10"/>
      <c r="D26" s="10"/>
      <c r="E26" s="8"/>
      <c r="F26" s="8"/>
      <c r="G26" s="8"/>
      <c r="H26" s="8"/>
      <c r="I26" s="8"/>
      <c r="J26" s="8"/>
      <c r="K26" s="8"/>
      <c r="L26" s="10"/>
      <c r="M26" s="11"/>
    </row>
    <row r="27" spans="1:23" ht="15.75" x14ac:dyDescent="0.25">
      <c r="B27" s="12" t="s">
        <v>55</v>
      </c>
    </row>
    <row r="28" spans="1:23" ht="12.75" customHeight="1" x14ac:dyDescent="0.25">
      <c r="A28" s="83" t="s">
        <v>23</v>
      </c>
      <c r="B28" s="86" t="s">
        <v>24</v>
      </c>
      <c r="C28" s="89" t="s">
        <v>25</v>
      </c>
      <c r="D28" s="86" t="s">
        <v>26</v>
      </c>
      <c r="E28" s="13" t="s">
        <v>27</v>
      </c>
      <c r="F28" s="86" t="s">
        <v>28</v>
      </c>
      <c r="G28" s="86" t="s">
        <v>29</v>
      </c>
      <c r="H28" s="86" t="s">
        <v>3</v>
      </c>
      <c r="I28" s="86" t="s">
        <v>30</v>
      </c>
      <c r="J28" s="86" t="s">
        <v>31</v>
      </c>
      <c r="K28" s="86" t="s">
        <v>8</v>
      </c>
      <c r="L28" s="99" t="s">
        <v>32</v>
      </c>
      <c r="M28" s="100"/>
      <c r="N28" s="100"/>
      <c r="O28" s="100"/>
      <c r="P28" s="100"/>
      <c r="Q28" s="100"/>
      <c r="R28" s="101"/>
      <c r="S28" s="86" t="s">
        <v>33</v>
      </c>
      <c r="T28" s="92" t="s">
        <v>34</v>
      </c>
      <c r="U28" s="92" t="s">
        <v>35</v>
      </c>
      <c r="V28" s="92" t="s">
        <v>36</v>
      </c>
      <c r="W28" s="92" t="s">
        <v>56</v>
      </c>
    </row>
    <row r="29" spans="1:23" ht="50.25" customHeight="1" x14ac:dyDescent="0.25">
      <c r="A29" s="84"/>
      <c r="B29" s="87"/>
      <c r="C29" s="90"/>
      <c r="D29" s="87"/>
      <c r="E29" s="14"/>
      <c r="F29" s="87"/>
      <c r="G29" s="87"/>
      <c r="H29" s="87"/>
      <c r="I29" s="87"/>
      <c r="J29" s="87"/>
      <c r="K29" s="87"/>
      <c r="L29" s="15" t="s">
        <v>57</v>
      </c>
      <c r="M29" s="15" t="s">
        <v>58</v>
      </c>
      <c r="N29" s="15" t="s">
        <v>59</v>
      </c>
      <c r="O29" s="15" t="s">
        <v>60</v>
      </c>
      <c r="P29" s="15" t="s">
        <v>61</v>
      </c>
      <c r="Q29" s="15" t="s">
        <v>62</v>
      </c>
      <c r="R29" s="15" t="s">
        <v>42</v>
      </c>
      <c r="S29" s="87"/>
      <c r="T29" s="92"/>
      <c r="U29" s="92"/>
      <c r="V29" s="92"/>
      <c r="W29" s="92"/>
    </row>
    <row r="30" spans="1:23" x14ac:dyDescent="0.25">
      <c r="A30" s="85"/>
      <c r="B30" s="88"/>
      <c r="C30" s="91"/>
      <c r="D30" s="88"/>
      <c r="E30" s="17"/>
      <c r="F30" s="88"/>
      <c r="G30" s="88"/>
      <c r="H30" s="88"/>
      <c r="I30" s="88"/>
      <c r="J30" s="88"/>
      <c r="K30" s="88"/>
      <c r="L30" s="18">
        <v>1</v>
      </c>
      <c r="M30" s="18">
        <v>5</v>
      </c>
      <c r="N30" s="19">
        <v>5</v>
      </c>
      <c r="O30" s="19">
        <v>2</v>
      </c>
      <c r="P30" s="19">
        <v>2</v>
      </c>
      <c r="Q30" s="19">
        <v>2</v>
      </c>
      <c r="R30" s="19">
        <v>2</v>
      </c>
      <c r="S30" s="21" t="s">
        <v>43</v>
      </c>
      <c r="T30" s="92"/>
      <c r="U30" s="92"/>
      <c r="V30" s="92"/>
      <c r="W30" s="92"/>
    </row>
    <row r="31" spans="1:23" ht="15" customHeight="1" x14ac:dyDescent="0.25">
      <c r="A31" s="36"/>
      <c r="B31" s="102" t="s">
        <v>63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4"/>
      <c r="T31" s="23"/>
      <c r="U31" s="23"/>
      <c r="V31" s="23"/>
    </row>
    <row r="32" spans="1:23" ht="33.75" x14ac:dyDescent="0.25">
      <c r="A32" s="37">
        <v>1</v>
      </c>
      <c r="B32" s="27" t="s">
        <v>64</v>
      </c>
      <c r="C32" s="26" t="s">
        <v>65</v>
      </c>
      <c r="D32" s="38" t="s">
        <v>66</v>
      </c>
      <c r="E32" s="28" t="s">
        <v>67</v>
      </c>
      <c r="F32" s="28" t="s">
        <v>68</v>
      </c>
      <c r="G32" s="28" t="s">
        <v>69</v>
      </c>
      <c r="H32" s="28"/>
      <c r="I32" s="28"/>
      <c r="J32" s="28"/>
      <c r="K32" s="28"/>
      <c r="L32" s="30">
        <v>0</v>
      </c>
      <c r="M32" s="30" t="s">
        <v>48</v>
      </c>
      <c r="N32" s="30" t="s">
        <v>48</v>
      </c>
      <c r="O32" s="30" t="s">
        <v>48</v>
      </c>
      <c r="P32" s="30" t="s">
        <v>48</v>
      </c>
      <c r="Q32" s="30" t="s">
        <v>48</v>
      </c>
      <c r="R32" s="30" t="s">
        <v>48</v>
      </c>
      <c r="S32" s="31">
        <f t="shared" ref="S32:S39" si="4">IF(AND(L32="n/a",M32="n/a",N32="n/a",O32="n/a",P32="n/a",Q32="n/a",R32="n/a"),"n/a",IF(L32&lt;&gt;"n/a",L32*$L$30/$T32,0)+IF(M32&lt;&gt;"n/a",M32*$M$30/$T32,0)+IF(N32&lt;&gt;"n/a",N32*$N$30/$T32,0)+IF(O32&lt;&gt;"n/a",O32*$O$30/$T32,0)+IF(P32&lt;&gt;"n/a",P32*$P$30/$T32,0)+IF(Q32&lt;&gt;"n/a",Q32*$Q$30/$T32,0)+IF(R32&lt;&gt;"n/a",R32*$R$30/$T32,0))</f>
        <v>0</v>
      </c>
      <c r="T32" s="32">
        <f t="shared" ref="T32:T39" si="5">IF(L32&lt;&gt;"n/a",$L$30,0)+IF(M32&lt;&gt;"n/a",$M$30,0)+IF(N32&lt;&gt;"n/a",$N$30,0)+IF(O32&lt;&gt;"n/a",$O$30,0)+IF(P32&lt;&gt;"n/a",$P$30,0)+IF(Q32&lt;&gt;"n/a",$Q$30,0)+IF(R32&lt;&gt;"n/a",$R$30,0)</f>
        <v>1</v>
      </c>
      <c r="U32" s="33">
        <f>IF(S32&lt;&gt;"n/a",S32*A32/$W$10,0)</f>
        <v>0</v>
      </c>
      <c r="V32" s="33">
        <f>IF(S32&lt;&gt;"n/a",S32*A32/$W$8,0)</f>
        <v>0</v>
      </c>
      <c r="W32" s="34">
        <f t="shared" ref="W32:W39" si="6">IF(S32&lt;&gt;"n/a",A32,0)</f>
        <v>1</v>
      </c>
    </row>
    <row r="33" spans="1:23" ht="123" customHeight="1" x14ac:dyDescent="0.25">
      <c r="A33" s="37">
        <v>1</v>
      </c>
      <c r="B33" s="27" t="s">
        <v>70</v>
      </c>
      <c r="C33" s="26" t="s">
        <v>65</v>
      </c>
      <c r="D33" s="26" t="s">
        <v>71</v>
      </c>
      <c r="E33" s="28" t="s">
        <v>67</v>
      </c>
      <c r="F33" s="28" t="s">
        <v>72</v>
      </c>
      <c r="G33" s="28" t="s">
        <v>73</v>
      </c>
      <c r="H33" s="28"/>
      <c r="I33" s="28"/>
      <c r="J33" s="28"/>
      <c r="K33" s="28"/>
      <c r="L33" s="30">
        <v>0</v>
      </c>
      <c r="M33" s="30" t="s">
        <v>48</v>
      </c>
      <c r="N33" s="30">
        <v>0</v>
      </c>
      <c r="O33" s="30" t="s">
        <v>48</v>
      </c>
      <c r="P33" s="30" t="s">
        <v>48</v>
      </c>
      <c r="Q33" s="30" t="s">
        <v>48</v>
      </c>
      <c r="R33" s="30" t="s">
        <v>48</v>
      </c>
      <c r="S33" s="31">
        <f t="shared" si="4"/>
        <v>0</v>
      </c>
      <c r="T33" s="32">
        <f t="shared" si="5"/>
        <v>6</v>
      </c>
      <c r="U33" s="33">
        <f t="shared" ref="U33:U39" si="7">IF(S33&lt;&gt;"n/a",S33*A33/$W$10,0)</f>
        <v>0</v>
      </c>
      <c r="V33" s="33">
        <f t="shared" ref="V33:V39" si="8">IF(S33&lt;&gt;"n/a",S33*A33/$W$8,0)</f>
        <v>0</v>
      </c>
      <c r="W33" s="34">
        <f t="shared" si="6"/>
        <v>1</v>
      </c>
    </row>
    <row r="34" spans="1:23" ht="124.5" customHeight="1" x14ac:dyDescent="0.25">
      <c r="A34" s="37">
        <v>1</v>
      </c>
      <c r="B34" s="27" t="s">
        <v>70</v>
      </c>
      <c r="C34" s="26" t="s">
        <v>65</v>
      </c>
      <c r="D34" s="26" t="s">
        <v>74</v>
      </c>
      <c r="E34" s="28" t="s">
        <v>67</v>
      </c>
      <c r="F34" s="28" t="s">
        <v>75</v>
      </c>
      <c r="G34" s="28" t="s">
        <v>76</v>
      </c>
      <c r="H34" s="28"/>
      <c r="I34" s="28"/>
      <c r="J34" s="28"/>
      <c r="K34" s="28"/>
      <c r="L34" s="30">
        <v>0</v>
      </c>
      <c r="M34" s="30" t="s">
        <v>48</v>
      </c>
      <c r="N34" s="30">
        <v>0</v>
      </c>
      <c r="O34" s="30" t="s">
        <v>48</v>
      </c>
      <c r="P34" s="30" t="s">
        <v>48</v>
      </c>
      <c r="Q34" s="30" t="s">
        <v>48</v>
      </c>
      <c r="R34" s="30" t="s">
        <v>48</v>
      </c>
      <c r="S34" s="31">
        <f t="shared" si="4"/>
        <v>0</v>
      </c>
      <c r="T34" s="32">
        <f t="shared" si="5"/>
        <v>6</v>
      </c>
      <c r="U34" s="33">
        <f t="shared" si="7"/>
        <v>0</v>
      </c>
      <c r="V34" s="33">
        <f t="shared" si="8"/>
        <v>0</v>
      </c>
      <c r="W34" s="34">
        <f t="shared" si="6"/>
        <v>1</v>
      </c>
    </row>
    <row r="35" spans="1:23" ht="33.75" x14ac:dyDescent="0.25">
      <c r="A35" s="37">
        <v>1</v>
      </c>
      <c r="B35" s="27" t="s">
        <v>70</v>
      </c>
      <c r="C35" s="26" t="s">
        <v>65</v>
      </c>
      <c r="D35" s="26" t="s">
        <v>77</v>
      </c>
      <c r="E35" s="28" t="s">
        <v>67</v>
      </c>
      <c r="F35" s="28" t="s">
        <v>78</v>
      </c>
      <c r="G35" s="28" t="s">
        <v>79</v>
      </c>
      <c r="H35" s="28"/>
      <c r="I35" s="28"/>
      <c r="J35" s="28"/>
      <c r="K35" s="28"/>
      <c r="L35" s="30">
        <v>0</v>
      </c>
      <c r="M35" s="30" t="s">
        <v>48</v>
      </c>
      <c r="N35" s="30">
        <v>0</v>
      </c>
      <c r="O35" s="30" t="s">
        <v>48</v>
      </c>
      <c r="P35" s="30" t="s">
        <v>48</v>
      </c>
      <c r="Q35" s="30" t="s">
        <v>48</v>
      </c>
      <c r="R35" s="30" t="s">
        <v>48</v>
      </c>
      <c r="S35" s="31">
        <f t="shared" si="4"/>
        <v>0</v>
      </c>
      <c r="T35" s="32">
        <f t="shared" si="5"/>
        <v>6</v>
      </c>
      <c r="U35" s="33">
        <f t="shared" si="7"/>
        <v>0</v>
      </c>
      <c r="V35" s="33">
        <f t="shared" si="8"/>
        <v>0</v>
      </c>
      <c r="W35" s="34">
        <f t="shared" si="6"/>
        <v>1</v>
      </c>
    </row>
    <row r="36" spans="1:23" ht="33.75" x14ac:dyDescent="0.25">
      <c r="A36" s="37">
        <v>1</v>
      </c>
      <c r="B36" s="27" t="s">
        <v>70</v>
      </c>
      <c r="C36" s="26" t="s">
        <v>65</v>
      </c>
      <c r="D36" s="26" t="s">
        <v>80</v>
      </c>
      <c r="E36" s="28" t="s">
        <v>67</v>
      </c>
      <c r="F36" s="28" t="s">
        <v>81</v>
      </c>
      <c r="G36" s="28" t="s">
        <v>82</v>
      </c>
      <c r="H36" s="28"/>
      <c r="I36" s="28"/>
      <c r="J36" s="28"/>
      <c r="K36" s="28"/>
      <c r="L36" s="30">
        <v>0</v>
      </c>
      <c r="M36" s="30" t="s">
        <v>48</v>
      </c>
      <c r="N36" s="30">
        <v>0</v>
      </c>
      <c r="O36" s="30" t="s">
        <v>48</v>
      </c>
      <c r="P36" s="30" t="s">
        <v>48</v>
      </c>
      <c r="Q36" s="30" t="s">
        <v>48</v>
      </c>
      <c r="R36" s="30" t="s">
        <v>48</v>
      </c>
      <c r="S36" s="31">
        <f t="shared" si="4"/>
        <v>0</v>
      </c>
      <c r="T36" s="32">
        <f t="shared" si="5"/>
        <v>6</v>
      </c>
      <c r="U36" s="33">
        <f t="shared" si="7"/>
        <v>0</v>
      </c>
      <c r="V36" s="33">
        <f t="shared" si="8"/>
        <v>0</v>
      </c>
      <c r="W36" s="34">
        <f t="shared" si="6"/>
        <v>1</v>
      </c>
    </row>
    <row r="37" spans="1:23" ht="33.75" x14ac:dyDescent="0.25">
      <c r="A37" s="37">
        <v>1</v>
      </c>
      <c r="B37" s="27" t="s">
        <v>70</v>
      </c>
      <c r="C37" s="26" t="s">
        <v>65</v>
      </c>
      <c r="D37" s="26" t="s">
        <v>83</v>
      </c>
      <c r="E37" s="28" t="s">
        <v>67</v>
      </c>
      <c r="F37" s="28" t="s">
        <v>84</v>
      </c>
      <c r="G37" s="28" t="s">
        <v>85</v>
      </c>
      <c r="H37" s="28"/>
      <c r="I37" s="28"/>
      <c r="J37" s="28"/>
      <c r="K37" s="28"/>
      <c r="L37" s="30">
        <v>0</v>
      </c>
      <c r="M37" s="30" t="s">
        <v>48</v>
      </c>
      <c r="N37" s="30">
        <v>0</v>
      </c>
      <c r="O37" s="30" t="s">
        <v>48</v>
      </c>
      <c r="P37" s="30" t="s">
        <v>48</v>
      </c>
      <c r="Q37" s="30" t="s">
        <v>48</v>
      </c>
      <c r="R37" s="30" t="s">
        <v>48</v>
      </c>
      <c r="S37" s="31">
        <f t="shared" si="4"/>
        <v>0</v>
      </c>
      <c r="T37" s="32">
        <f t="shared" si="5"/>
        <v>6</v>
      </c>
      <c r="U37" s="33">
        <f t="shared" si="7"/>
        <v>0</v>
      </c>
      <c r="V37" s="33">
        <f t="shared" si="8"/>
        <v>0</v>
      </c>
      <c r="W37" s="34">
        <f t="shared" si="6"/>
        <v>1</v>
      </c>
    </row>
    <row r="38" spans="1:23" ht="33.75" x14ac:dyDescent="0.25">
      <c r="A38" s="37">
        <v>1</v>
      </c>
      <c r="B38" s="27" t="s">
        <v>70</v>
      </c>
      <c r="C38" s="26" t="s">
        <v>65</v>
      </c>
      <c r="D38" s="26" t="s">
        <v>86</v>
      </c>
      <c r="E38" s="28" t="s">
        <v>67</v>
      </c>
      <c r="F38" s="28" t="s">
        <v>87</v>
      </c>
      <c r="G38" s="28" t="s">
        <v>85</v>
      </c>
      <c r="H38" s="28"/>
      <c r="I38" s="28"/>
      <c r="J38" s="28"/>
      <c r="K38" s="28"/>
      <c r="L38" s="30">
        <v>0</v>
      </c>
      <c r="M38" s="30" t="s">
        <v>48</v>
      </c>
      <c r="N38" s="30">
        <v>0</v>
      </c>
      <c r="O38" s="30" t="s">
        <v>48</v>
      </c>
      <c r="P38" s="30" t="s">
        <v>48</v>
      </c>
      <c r="Q38" s="30" t="s">
        <v>48</v>
      </c>
      <c r="R38" s="30" t="s">
        <v>48</v>
      </c>
      <c r="S38" s="31">
        <f t="shared" si="4"/>
        <v>0</v>
      </c>
      <c r="T38" s="32">
        <f t="shared" si="5"/>
        <v>6</v>
      </c>
      <c r="U38" s="33">
        <f t="shared" si="7"/>
        <v>0</v>
      </c>
      <c r="V38" s="33">
        <f t="shared" si="8"/>
        <v>0</v>
      </c>
      <c r="W38" s="34">
        <f t="shared" si="6"/>
        <v>1</v>
      </c>
    </row>
    <row r="39" spans="1:23" ht="33.75" x14ac:dyDescent="0.25">
      <c r="A39" s="37">
        <v>1</v>
      </c>
      <c r="B39" s="27" t="s">
        <v>70</v>
      </c>
      <c r="C39" s="26" t="s">
        <v>65</v>
      </c>
      <c r="D39" s="26" t="s">
        <v>88</v>
      </c>
      <c r="E39" s="28" t="s">
        <v>67</v>
      </c>
      <c r="F39" s="28" t="s">
        <v>89</v>
      </c>
      <c r="G39" s="28" t="s">
        <v>90</v>
      </c>
      <c r="H39" s="28"/>
      <c r="I39" s="28"/>
      <c r="J39" s="28"/>
      <c r="K39" s="28"/>
      <c r="L39" s="30">
        <v>0</v>
      </c>
      <c r="M39" s="30" t="s">
        <v>48</v>
      </c>
      <c r="N39" s="30">
        <v>0</v>
      </c>
      <c r="O39" s="30" t="s">
        <v>48</v>
      </c>
      <c r="P39" s="30" t="s">
        <v>48</v>
      </c>
      <c r="Q39" s="30" t="s">
        <v>48</v>
      </c>
      <c r="R39" s="30" t="s">
        <v>48</v>
      </c>
      <c r="S39" s="31">
        <f t="shared" si="4"/>
        <v>0</v>
      </c>
      <c r="T39" s="32">
        <f t="shared" si="5"/>
        <v>6</v>
      </c>
      <c r="U39" s="33">
        <f t="shared" si="7"/>
        <v>0</v>
      </c>
      <c r="V39" s="33">
        <f t="shared" si="8"/>
        <v>0</v>
      </c>
      <c r="W39" s="34">
        <f t="shared" si="6"/>
        <v>1</v>
      </c>
    </row>
    <row r="40" spans="1:23" ht="33.75" x14ac:dyDescent="0.25">
      <c r="A40" s="37">
        <v>1</v>
      </c>
      <c r="B40" s="27" t="s">
        <v>70</v>
      </c>
      <c r="C40" s="26" t="s">
        <v>65</v>
      </c>
      <c r="D40" s="26" t="s">
        <v>91</v>
      </c>
      <c r="E40" s="28" t="s">
        <v>67</v>
      </c>
      <c r="F40" s="28" t="s">
        <v>92</v>
      </c>
      <c r="G40" s="28" t="s">
        <v>93</v>
      </c>
      <c r="H40" s="28"/>
      <c r="I40" s="28"/>
      <c r="J40" s="28"/>
      <c r="K40" s="28"/>
      <c r="L40" s="30">
        <v>0</v>
      </c>
      <c r="M40" s="30" t="s">
        <v>48</v>
      </c>
      <c r="N40" s="30">
        <v>0</v>
      </c>
      <c r="O40" s="30" t="s">
        <v>48</v>
      </c>
      <c r="P40" s="30" t="s">
        <v>48</v>
      </c>
      <c r="Q40" s="30" t="s">
        <v>48</v>
      </c>
      <c r="R40" s="30" t="s">
        <v>48</v>
      </c>
      <c r="S40" s="31">
        <f t="shared" ref="S40" si="9">IF(AND(L40="n/a",M40="n/a",N40="n/a",O40="n/a",P40="n/a",Q40="n/a",R40="n/a"),"n/a",IF(L40&lt;&gt;"n/a",L40*$L$30/$T40,0)+IF(M40&lt;&gt;"n/a",M40*$M$30/$T40,0)+IF(N40&lt;&gt;"n/a",N40*$N$30/$T40,0)+IF(O40&lt;&gt;"n/a",O40*$O$30/$T40,0)+IF(P40&lt;&gt;"n/a",P40*$P$30/$T40,0)+IF(Q40&lt;&gt;"n/a",Q40*$Q$30/$T40,0)+IF(R40&lt;&gt;"n/a",R40*$R$30/$T40,0))</f>
        <v>0</v>
      </c>
      <c r="T40" s="32">
        <f t="shared" ref="T40" si="10">IF(L40&lt;&gt;"n/a",$L$30,0)+IF(M40&lt;&gt;"n/a",$M$30,0)+IF(N40&lt;&gt;"n/a",$N$30,0)+IF(O40&lt;&gt;"n/a",$O$30,0)+IF(P40&lt;&gt;"n/a",$P$30,0)+IF(Q40&lt;&gt;"n/a",$Q$30,0)+IF(R40&lt;&gt;"n/a",$R$30,0)</f>
        <v>6</v>
      </c>
      <c r="U40" s="33">
        <f t="shared" ref="U40" si="11">IF(S40&lt;&gt;"n/a",S40*A40/$W$10,0)</f>
        <v>0</v>
      </c>
      <c r="V40" s="33">
        <f t="shared" ref="V40" si="12">IF(S40&lt;&gt;"n/a",S40*A40/$W$8,0)</f>
        <v>0</v>
      </c>
      <c r="W40" s="34">
        <f t="shared" ref="W40" si="13">IF(S40&lt;&gt;"n/a",A40,0)</f>
        <v>1</v>
      </c>
    </row>
    <row r="41" spans="1:23" ht="45" x14ac:dyDescent="0.25">
      <c r="A41" s="37">
        <v>1</v>
      </c>
      <c r="B41" s="27" t="s">
        <v>70</v>
      </c>
      <c r="C41" s="26" t="s">
        <v>341</v>
      </c>
      <c r="D41" s="26"/>
      <c r="E41" s="28" t="s">
        <v>342</v>
      </c>
      <c r="F41" s="28" t="s">
        <v>344</v>
      </c>
      <c r="G41" s="28" t="s">
        <v>343</v>
      </c>
      <c r="H41" s="28"/>
      <c r="I41" s="28"/>
      <c r="J41" s="28"/>
      <c r="K41" s="28"/>
      <c r="L41" s="30" t="s">
        <v>48</v>
      </c>
      <c r="M41" s="30" t="s">
        <v>48</v>
      </c>
      <c r="N41" s="30"/>
      <c r="O41" s="30" t="s">
        <v>48</v>
      </c>
      <c r="P41" s="30" t="s">
        <v>48</v>
      </c>
      <c r="Q41" s="30" t="s">
        <v>48</v>
      </c>
      <c r="R41" s="30" t="s">
        <v>48</v>
      </c>
      <c r="S41" s="31">
        <f t="shared" ref="S41" si="14">IF(AND(L41="n/a",M41="n/a",N41="n/a",O41="n/a",P41="n/a",Q41="n/a",R41="n/a"),"n/a",IF(L41&lt;&gt;"n/a",L41*$L$30/$T41,0)+IF(M41&lt;&gt;"n/a",M41*$M$30/$T41,0)+IF(N41&lt;&gt;"n/a",N41*$N$30/$T41,0)+IF(O41&lt;&gt;"n/a",O41*$O$30/$T41,0)+IF(P41&lt;&gt;"n/a",P41*$P$30/$T41,0)+IF(Q41&lt;&gt;"n/a",Q41*$Q$30/$T41,0)+IF(R41&lt;&gt;"n/a",R41*$R$30/$T41,0))</f>
        <v>0</v>
      </c>
      <c r="T41" s="32">
        <f t="shared" ref="T41" si="15">IF(L41&lt;&gt;"n/a",$L$30,0)+IF(M41&lt;&gt;"n/a",$M$30,0)+IF(N41&lt;&gt;"n/a",$N$30,0)+IF(O41&lt;&gt;"n/a",$O$30,0)+IF(P41&lt;&gt;"n/a",$P$30,0)+IF(Q41&lt;&gt;"n/a",$Q$30,0)+IF(R41&lt;&gt;"n/a",$R$30,0)</f>
        <v>5</v>
      </c>
      <c r="U41" s="33">
        <f t="shared" ref="U41" si="16">IF(S41&lt;&gt;"n/a",S41*A41/$W$10,0)</f>
        <v>0</v>
      </c>
      <c r="V41" s="33">
        <f t="shared" ref="V41" si="17">IF(S41&lt;&gt;"n/a",S41*A41/$W$8,0)</f>
        <v>0</v>
      </c>
      <c r="W41" s="34">
        <f t="shared" ref="W41" si="18">IF(S41&lt;&gt;"n/a",A41,0)</f>
        <v>1</v>
      </c>
    </row>
    <row r="42" spans="1:23" ht="15" customHeight="1" x14ac:dyDescent="0.25">
      <c r="A42" s="36"/>
      <c r="B42" s="102" t="s">
        <v>94</v>
      </c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4"/>
      <c r="T42" s="23"/>
      <c r="U42" s="23"/>
      <c r="V42" s="23"/>
    </row>
    <row r="43" spans="1:23" ht="56.25" x14ac:dyDescent="0.25">
      <c r="A43" s="37">
        <v>1</v>
      </c>
      <c r="B43" s="27" t="s">
        <v>95</v>
      </c>
      <c r="C43" s="26" t="s">
        <v>65</v>
      </c>
      <c r="D43" s="26" t="s">
        <v>96</v>
      </c>
      <c r="E43" s="39" t="s">
        <v>97</v>
      </c>
      <c r="F43" s="28" t="s">
        <v>98</v>
      </c>
      <c r="G43" s="28" t="s">
        <v>99</v>
      </c>
      <c r="H43" s="28"/>
      <c r="I43" s="28"/>
      <c r="J43" s="28"/>
      <c r="K43" s="28"/>
      <c r="L43" s="30" t="s">
        <v>48</v>
      </c>
      <c r="M43" s="30" t="s">
        <v>48</v>
      </c>
      <c r="N43" s="30">
        <v>0</v>
      </c>
      <c r="O43" s="30" t="s">
        <v>48</v>
      </c>
      <c r="P43" s="30" t="s">
        <v>48</v>
      </c>
      <c r="Q43" s="30" t="s">
        <v>48</v>
      </c>
      <c r="R43" s="30" t="s">
        <v>48</v>
      </c>
      <c r="S43" s="31">
        <f t="shared" ref="S43:S62" si="19">IF(AND(L43="n/a",M43="n/a",N43="n/a",O43="n/a",P43="n/a",Q43="n/a",R43="n/a"),"n/a",IF(L43&lt;&gt;"n/a",L43*$L$30/$T43,0)+IF(M43&lt;&gt;"n/a",M43*$M$30/$T43,0)+IF(N43&lt;&gt;"n/a",N43*$N$30/$T43,0)+IF(O43&lt;&gt;"n/a",O43*$O$30/$T43,0)+IF(P43&lt;&gt;"n/a",P43*$P$30/$T43,0)+IF(Q43&lt;&gt;"n/a",Q43*$Q$30/$T43,0)+IF(R43&lt;&gt;"n/a",R43*$R$30/$T43,0))</f>
        <v>0</v>
      </c>
      <c r="T43" s="32">
        <f t="shared" ref="T43:T62" si="20">IF(L43&lt;&gt;"n/a",$L$30,0)+IF(M43&lt;&gt;"n/a",$M$30,0)+IF(N43&lt;&gt;"n/a",$N$30,0)+IF(O43&lt;&gt;"n/a",$O$30,0)+IF(P43&lt;&gt;"n/a",$P$30,0)+IF(Q43&lt;&gt;"n/a",$Q$30,0)+IF(R43&lt;&gt;"n/a",$R$30,0)</f>
        <v>5</v>
      </c>
      <c r="U43" s="33">
        <f t="shared" ref="U43:U62" si="21">IF(S43&lt;&gt;"n/a",S43*A43/$W$10,0)</f>
        <v>0</v>
      </c>
      <c r="V43" s="33">
        <f t="shared" ref="V43:V62" si="22">IF(S43&lt;&gt;"n/a",S43*A43/$W$8,0)</f>
        <v>0</v>
      </c>
      <c r="W43" s="34">
        <f t="shared" ref="W43:W62" si="23">IF(S43&lt;&gt;"n/a",A43,0)</f>
        <v>1</v>
      </c>
    </row>
    <row r="44" spans="1:23" ht="56.25" x14ac:dyDescent="0.25">
      <c r="A44" s="37">
        <v>1</v>
      </c>
      <c r="B44" s="27" t="s">
        <v>95</v>
      </c>
      <c r="C44" s="26" t="s">
        <v>65</v>
      </c>
      <c r="D44" s="26" t="s">
        <v>100</v>
      </c>
      <c r="E44" s="39" t="s">
        <v>97</v>
      </c>
      <c r="F44" s="28" t="s">
        <v>101</v>
      </c>
      <c r="G44" s="40" t="s">
        <v>102</v>
      </c>
      <c r="H44" s="28"/>
      <c r="I44" s="28"/>
      <c r="J44" s="28"/>
      <c r="K44" s="28"/>
      <c r="L44" s="30" t="s">
        <v>48</v>
      </c>
      <c r="M44" s="30" t="s">
        <v>48</v>
      </c>
      <c r="N44" s="30">
        <v>0</v>
      </c>
      <c r="O44" s="30" t="s">
        <v>48</v>
      </c>
      <c r="P44" s="30" t="s">
        <v>48</v>
      </c>
      <c r="Q44" s="30" t="s">
        <v>48</v>
      </c>
      <c r="R44" s="30" t="s">
        <v>48</v>
      </c>
      <c r="S44" s="31">
        <f t="shared" si="19"/>
        <v>0</v>
      </c>
      <c r="T44" s="32">
        <f t="shared" si="20"/>
        <v>5</v>
      </c>
      <c r="U44" s="33">
        <f t="shared" si="21"/>
        <v>0</v>
      </c>
      <c r="V44" s="33">
        <f t="shared" si="22"/>
        <v>0</v>
      </c>
      <c r="W44" s="34">
        <f t="shared" si="23"/>
        <v>1</v>
      </c>
    </row>
    <row r="45" spans="1:23" ht="56.25" x14ac:dyDescent="0.25">
      <c r="A45" s="37">
        <v>1</v>
      </c>
      <c r="B45" s="27" t="s">
        <v>95</v>
      </c>
      <c r="C45" s="26" t="s">
        <v>65</v>
      </c>
      <c r="D45" s="26" t="s">
        <v>103</v>
      </c>
      <c r="E45" s="39" t="s">
        <v>97</v>
      </c>
      <c r="F45" s="28" t="s">
        <v>104</v>
      </c>
      <c r="G45" s="39" t="s">
        <v>105</v>
      </c>
      <c r="H45" s="28"/>
      <c r="I45" s="28"/>
      <c r="J45" s="28"/>
      <c r="K45" s="28"/>
      <c r="L45" s="30" t="s">
        <v>48</v>
      </c>
      <c r="M45" s="30" t="s">
        <v>48</v>
      </c>
      <c r="N45" s="30">
        <v>0</v>
      </c>
      <c r="O45" s="30" t="s">
        <v>48</v>
      </c>
      <c r="P45" s="30" t="s">
        <v>48</v>
      </c>
      <c r="Q45" s="30" t="s">
        <v>48</v>
      </c>
      <c r="R45" s="30" t="s">
        <v>48</v>
      </c>
      <c r="S45" s="31">
        <f t="shared" si="19"/>
        <v>0</v>
      </c>
      <c r="T45" s="32">
        <f t="shared" si="20"/>
        <v>5</v>
      </c>
      <c r="U45" s="33">
        <f t="shared" si="21"/>
        <v>0</v>
      </c>
      <c r="V45" s="33">
        <f t="shared" si="22"/>
        <v>0</v>
      </c>
      <c r="W45" s="34">
        <f t="shared" si="23"/>
        <v>1</v>
      </c>
    </row>
    <row r="46" spans="1:23" ht="56.25" x14ac:dyDescent="0.25">
      <c r="A46" s="37">
        <v>1</v>
      </c>
      <c r="B46" s="27" t="s">
        <v>95</v>
      </c>
      <c r="C46" s="26" t="s">
        <v>65</v>
      </c>
      <c r="D46" s="26" t="s">
        <v>106</v>
      </c>
      <c r="E46" s="39" t="s">
        <v>97</v>
      </c>
      <c r="F46" s="28" t="s">
        <v>107</v>
      </c>
      <c r="G46" s="39" t="s">
        <v>108</v>
      </c>
      <c r="H46" s="28"/>
      <c r="I46" s="28"/>
      <c r="J46" s="28"/>
      <c r="K46" s="28"/>
      <c r="L46" s="30" t="s">
        <v>48</v>
      </c>
      <c r="M46" s="30" t="s">
        <v>48</v>
      </c>
      <c r="N46" s="30">
        <v>0</v>
      </c>
      <c r="O46" s="30" t="s">
        <v>48</v>
      </c>
      <c r="P46" s="30" t="s">
        <v>48</v>
      </c>
      <c r="Q46" s="30" t="s">
        <v>48</v>
      </c>
      <c r="R46" s="30" t="s">
        <v>48</v>
      </c>
      <c r="S46" s="31">
        <f t="shared" si="19"/>
        <v>0</v>
      </c>
      <c r="T46" s="32">
        <f t="shared" si="20"/>
        <v>5</v>
      </c>
      <c r="U46" s="33">
        <f t="shared" si="21"/>
        <v>0</v>
      </c>
      <c r="V46" s="33">
        <f t="shared" si="22"/>
        <v>0</v>
      </c>
      <c r="W46" s="34">
        <f t="shared" si="23"/>
        <v>1</v>
      </c>
    </row>
    <row r="47" spans="1:23" ht="56.25" x14ac:dyDescent="0.25">
      <c r="A47" s="37">
        <v>1</v>
      </c>
      <c r="B47" s="27" t="s">
        <v>95</v>
      </c>
      <c r="C47" s="26" t="s">
        <v>65</v>
      </c>
      <c r="D47" s="26" t="s">
        <v>109</v>
      </c>
      <c r="E47" s="39" t="s">
        <v>97</v>
      </c>
      <c r="F47" s="28" t="s">
        <v>110</v>
      </c>
      <c r="G47" s="39" t="s">
        <v>111</v>
      </c>
      <c r="H47" s="28"/>
      <c r="I47" s="28"/>
      <c r="J47" s="28"/>
      <c r="K47" s="28"/>
      <c r="L47" s="30" t="s">
        <v>48</v>
      </c>
      <c r="M47" s="30" t="s">
        <v>48</v>
      </c>
      <c r="N47" s="30">
        <v>0</v>
      </c>
      <c r="O47" s="30" t="s">
        <v>48</v>
      </c>
      <c r="P47" s="30" t="s">
        <v>48</v>
      </c>
      <c r="Q47" s="30" t="s">
        <v>48</v>
      </c>
      <c r="R47" s="30" t="s">
        <v>48</v>
      </c>
      <c r="S47" s="31">
        <f t="shared" si="19"/>
        <v>0</v>
      </c>
      <c r="T47" s="32">
        <f t="shared" si="20"/>
        <v>5</v>
      </c>
      <c r="U47" s="33">
        <f t="shared" si="21"/>
        <v>0</v>
      </c>
      <c r="V47" s="33">
        <f t="shared" si="22"/>
        <v>0</v>
      </c>
      <c r="W47" s="34">
        <f t="shared" si="23"/>
        <v>1</v>
      </c>
    </row>
    <row r="48" spans="1:23" ht="56.25" x14ac:dyDescent="0.25">
      <c r="A48" s="37">
        <v>1</v>
      </c>
      <c r="B48" s="27" t="s">
        <v>95</v>
      </c>
      <c r="C48" s="26" t="s">
        <v>65</v>
      </c>
      <c r="D48" s="26" t="s">
        <v>112</v>
      </c>
      <c r="E48" s="39" t="s">
        <v>97</v>
      </c>
      <c r="F48" s="28" t="s">
        <v>113</v>
      </c>
      <c r="G48" s="39" t="s">
        <v>114</v>
      </c>
      <c r="H48" s="28"/>
      <c r="I48" s="28"/>
      <c r="J48" s="28"/>
      <c r="K48" s="28"/>
      <c r="L48" s="30" t="s">
        <v>48</v>
      </c>
      <c r="M48" s="30" t="s">
        <v>48</v>
      </c>
      <c r="N48" s="30">
        <v>0</v>
      </c>
      <c r="O48" s="30" t="s">
        <v>48</v>
      </c>
      <c r="P48" s="30" t="s">
        <v>48</v>
      </c>
      <c r="Q48" s="30" t="s">
        <v>48</v>
      </c>
      <c r="R48" s="30" t="s">
        <v>48</v>
      </c>
      <c r="S48" s="31">
        <f t="shared" si="19"/>
        <v>0</v>
      </c>
      <c r="T48" s="32">
        <f t="shared" si="20"/>
        <v>5</v>
      </c>
      <c r="U48" s="33">
        <f t="shared" si="21"/>
        <v>0</v>
      </c>
      <c r="V48" s="33">
        <f t="shared" si="22"/>
        <v>0</v>
      </c>
      <c r="W48" s="34">
        <f t="shared" si="23"/>
        <v>1</v>
      </c>
    </row>
    <row r="49" spans="1:23" ht="56.25" x14ac:dyDescent="0.25">
      <c r="A49" s="37">
        <v>1</v>
      </c>
      <c r="B49" s="27" t="s">
        <v>95</v>
      </c>
      <c r="C49" s="26" t="s">
        <v>65</v>
      </c>
      <c r="D49" s="26" t="s">
        <v>115</v>
      </c>
      <c r="E49" s="39" t="s">
        <v>97</v>
      </c>
      <c r="F49" s="28" t="s">
        <v>116</v>
      </c>
      <c r="G49" s="39" t="s">
        <v>117</v>
      </c>
      <c r="H49" s="28"/>
      <c r="I49" s="28"/>
      <c r="J49" s="28"/>
      <c r="K49" s="28"/>
      <c r="L49" s="30" t="s">
        <v>48</v>
      </c>
      <c r="M49" s="30" t="s">
        <v>48</v>
      </c>
      <c r="N49" s="30">
        <v>0</v>
      </c>
      <c r="O49" s="30" t="s">
        <v>48</v>
      </c>
      <c r="P49" s="30" t="s">
        <v>48</v>
      </c>
      <c r="Q49" s="30" t="s">
        <v>48</v>
      </c>
      <c r="R49" s="30" t="s">
        <v>48</v>
      </c>
      <c r="S49" s="31">
        <f t="shared" si="19"/>
        <v>0</v>
      </c>
      <c r="T49" s="32">
        <f t="shared" si="20"/>
        <v>5</v>
      </c>
      <c r="U49" s="33">
        <f t="shared" si="21"/>
        <v>0</v>
      </c>
      <c r="V49" s="33">
        <f t="shared" si="22"/>
        <v>0</v>
      </c>
      <c r="W49" s="34">
        <f t="shared" si="23"/>
        <v>1</v>
      </c>
    </row>
    <row r="50" spans="1:23" ht="56.25" x14ac:dyDescent="0.25">
      <c r="A50" s="37">
        <v>1</v>
      </c>
      <c r="B50" s="27" t="s">
        <v>95</v>
      </c>
      <c r="C50" s="26" t="s">
        <v>65</v>
      </c>
      <c r="D50" s="26" t="s">
        <v>118</v>
      </c>
      <c r="E50" s="39" t="s">
        <v>97</v>
      </c>
      <c r="F50" s="28" t="s">
        <v>119</v>
      </c>
      <c r="G50" s="39" t="s">
        <v>120</v>
      </c>
      <c r="H50" s="28"/>
      <c r="I50" s="28"/>
      <c r="J50" s="28"/>
      <c r="K50" s="28"/>
      <c r="L50" s="30" t="s">
        <v>48</v>
      </c>
      <c r="M50" s="30" t="s">
        <v>48</v>
      </c>
      <c r="N50" s="30">
        <v>0</v>
      </c>
      <c r="O50" s="30" t="s">
        <v>48</v>
      </c>
      <c r="P50" s="30" t="s">
        <v>48</v>
      </c>
      <c r="Q50" s="30" t="s">
        <v>48</v>
      </c>
      <c r="R50" s="30" t="s">
        <v>48</v>
      </c>
      <c r="S50" s="31">
        <f t="shared" si="19"/>
        <v>0</v>
      </c>
      <c r="T50" s="32">
        <f t="shared" si="20"/>
        <v>5</v>
      </c>
      <c r="U50" s="33">
        <f t="shared" si="21"/>
        <v>0</v>
      </c>
      <c r="V50" s="33">
        <f t="shared" si="22"/>
        <v>0</v>
      </c>
      <c r="W50" s="34">
        <f t="shared" si="23"/>
        <v>1</v>
      </c>
    </row>
    <row r="51" spans="1:23" ht="56.25" x14ac:dyDescent="0.25">
      <c r="A51" s="37">
        <v>1</v>
      </c>
      <c r="B51" s="25" t="s">
        <v>121</v>
      </c>
      <c r="C51" s="26" t="s">
        <v>65</v>
      </c>
      <c r="D51" s="26" t="s">
        <v>122</v>
      </c>
      <c r="E51" s="39" t="s">
        <v>97</v>
      </c>
      <c r="F51" s="28" t="s">
        <v>123</v>
      </c>
      <c r="G51" s="39" t="s">
        <v>124</v>
      </c>
      <c r="H51" s="28"/>
      <c r="I51" s="28"/>
      <c r="J51" s="28"/>
      <c r="K51" s="28"/>
      <c r="L51" s="30" t="s">
        <v>48</v>
      </c>
      <c r="M51" s="30" t="s">
        <v>48</v>
      </c>
      <c r="N51" s="30">
        <v>0</v>
      </c>
      <c r="O51" s="30" t="s">
        <v>48</v>
      </c>
      <c r="P51" s="30" t="s">
        <v>48</v>
      </c>
      <c r="Q51" s="30" t="s">
        <v>48</v>
      </c>
      <c r="R51" s="30" t="s">
        <v>48</v>
      </c>
      <c r="S51" s="31">
        <f t="shared" si="19"/>
        <v>0</v>
      </c>
      <c r="T51" s="32">
        <f t="shared" si="20"/>
        <v>5</v>
      </c>
      <c r="U51" s="33">
        <f t="shared" si="21"/>
        <v>0</v>
      </c>
      <c r="V51" s="33">
        <f t="shared" si="22"/>
        <v>0</v>
      </c>
      <c r="W51" s="34">
        <f t="shared" si="23"/>
        <v>1</v>
      </c>
    </row>
    <row r="52" spans="1:23" ht="56.25" x14ac:dyDescent="0.25">
      <c r="A52" s="37">
        <v>1</v>
      </c>
      <c r="B52" s="25" t="s">
        <v>121</v>
      </c>
      <c r="C52" s="26" t="s">
        <v>65</v>
      </c>
      <c r="D52" s="26" t="s">
        <v>125</v>
      </c>
      <c r="E52" s="39" t="s">
        <v>97</v>
      </c>
      <c r="F52" s="28" t="s">
        <v>126</v>
      </c>
      <c r="G52" s="39" t="s">
        <v>127</v>
      </c>
      <c r="H52" s="28"/>
      <c r="I52" s="28"/>
      <c r="J52" s="28"/>
      <c r="K52" s="28"/>
      <c r="L52" s="30" t="s">
        <v>48</v>
      </c>
      <c r="M52" s="30" t="s">
        <v>48</v>
      </c>
      <c r="N52" s="30">
        <v>0</v>
      </c>
      <c r="O52" s="30" t="s">
        <v>48</v>
      </c>
      <c r="P52" s="30" t="s">
        <v>48</v>
      </c>
      <c r="Q52" s="30" t="s">
        <v>48</v>
      </c>
      <c r="R52" s="30" t="s">
        <v>48</v>
      </c>
      <c r="S52" s="31">
        <f t="shared" si="19"/>
        <v>0</v>
      </c>
      <c r="T52" s="32">
        <f t="shared" si="20"/>
        <v>5</v>
      </c>
      <c r="U52" s="33">
        <f t="shared" si="21"/>
        <v>0</v>
      </c>
      <c r="V52" s="33">
        <f t="shared" si="22"/>
        <v>0</v>
      </c>
      <c r="W52" s="34">
        <f t="shared" si="23"/>
        <v>1</v>
      </c>
    </row>
    <row r="53" spans="1:23" ht="45" x14ac:dyDescent="0.25">
      <c r="A53" s="37">
        <v>1</v>
      </c>
      <c r="B53" s="25" t="s">
        <v>128</v>
      </c>
      <c r="C53" s="26" t="s">
        <v>65</v>
      </c>
      <c r="D53" s="26" t="s">
        <v>129</v>
      </c>
      <c r="E53" s="39" t="s">
        <v>130</v>
      </c>
      <c r="F53" s="28" t="s">
        <v>131</v>
      </c>
      <c r="G53" s="39" t="s">
        <v>132</v>
      </c>
      <c r="H53" s="28"/>
      <c r="I53" s="28"/>
      <c r="J53" s="28"/>
      <c r="K53" s="28"/>
      <c r="L53" s="30" t="s">
        <v>48</v>
      </c>
      <c r="M53" s="30" t="s">
        <v>48</v>
      </c>
      <c r="N53" s="30">
        <v>0</v>
      </c>
      <c r="O53" s="30" t="s">
        <v>48</v>
      </c>
      <c r="P53" s="30" t="s">
        <v>48</v>
      </c>
      <c r="Q53" s="30" t="s">
        <v>48</v>
      </c>
      <c r="R53" s="30" t="s">
        <v>48</v>
      </c>
      <c r="S53" s="31">
        <f t="shared" si="19"/>
        <v>0</v>
      </c>
      <c r="T53" s="32">
        <f t="shared" si="20"/>
        <v>5</v>
      </c>
      <c r="U53" s="33">
        <f t="shared" si="21"/>
        <v>0</v>
      </c>
      <c r="V53" s="33">
        <f t="shared" si="22"/>
        <v>0</v>
      </c>
      <c r="W53" s="34">
        <f t="shared" si="23"/>
        <v>1</v>
      </c>
    </row>
    <row r="54" spans="1:23" ht="45" x14ac:dyDescent="0.25">
      <c r="A54" s="37">
        <v>1</v>
      </c>
      <c r="B54" s="25" t="s">
        <v>128</v>
      </c>
      <c r="C54" s="26" t="s">
        <v>65</v>
      </c>
      <c r="D54" s="26" t="s">
        <v>133</v>
      </c>
      <c r="E54" s="39" t="s">
        <v>130</v>
      </c>
      <c r="F54" s="28" t="s">
        <v>134</v>
      </c>
      <c r="G54" s="39" t="s">
        <v>135</v>
      </c>
      <c r="H54" s="28"/>
      <c r="I54" s="28"/>
      <c r="J54" s="28"/>
      <c r="K54" s="28"/>
      <c r="L54" s="30" t="s">
        <v>48</v>
      </c>
      <c r="M54" s="30" t="s">
        <v>48</v>
      </c>
      <c r="N54" s="30">
        <v>0</v>
      </c>
      <c r="O54" s="30" t="s">
        <v>48</v>
      </c>
      <c r="P54" s="30" t="s">
        <v>48</v>
      </c>
      <c r="Q54" s="30" t="s">
        <v>48</v>
      </c>
      <c r="R54" s="30" t="s">
        <v>48</v>
      </c>
      <c r="S54" s="31">
        <f t="shared" si="19"/>
        <v>0</v>
      </c>
      <c r="T54" s="32">
        <f t="shared" si="20"/>
        <v>5</v>
      </c>
      <c r="U54" s="33">
        <f t="shared" si="21"/>
        <v>0</v>
      </c>
      <c r="V54" s="33">
        <f t="shared" si="22"/>
        <v>0</v>
      </c>
      <c r="W54" s="34">
        <f t="shared" si="23"/>
        <v>1</v>
      </c>
    </row>
    <row r="55" spans="1:23" ht="45" x14ac:dyDescent="0.25">
      <c r="A55" s="37">
        <v>1</v>
      </c>
      <c r="B55" s="25" t="s">
        <v>128</v>
      </c>
      <c r="C55" s="26" t="s">
        <v>65</v>
      </c>
      <c r="D55" s="26" t="s">
        <v>136</v>
      </c>
      <c r="E55" s="39" t="s">
        <v>130</v>
      </c>
      <c r="F55" s="28" t="s">
        <v>137</v>
      </c>
      <c r="G55" s="39" t="s">
        <v>135</v>
      </c>
      <c r="H55" s="28"/>
      <c r="I55" s="28"/>
      <c r="J55" s="28"/>
      <c r="K55" s="28"/>
      <c r="L55" s="30" t="s">
        <v>48</v>
      </c>
      <c r="M55" s="30" t="s">
        <v>48</v>
      </c>
      <c r="N55" s="30">
        <v>0</v>
      </c>
      <c r="O55" s="30" t="s">
        <v>48</v>
      </c>
      <c r="P55" s="30" t="s">
        <v>48</v>
      </c>
      <c r="Q55" s="30" t="s">
        <v>48</v>
      </c>
      <c r="R55" s="30" t="s">
        <v>48</v>
      </c>
      <c r="S55" s="31">
        <f t="shared" si="19"/>
        <v>0</v>
      </c>
      <c r="T55" s="32">
        <f t="shared" si="20"/>
        <v>5</v>
      </c>
      <c r="U55" s="33">
        <f t="shared" si="21"/>
        <v>0</v>
      </c>
      <c r="V55" s="33">
        <f t="shared" si="22"/>
        <v>0</v>
      </c>
      <c r="W55" s="34">
        <f t="shared" si="23"/>
        <v>1</v>
      </c>
    </row>
    <row r="56" spans="1:23" ht="45" x14ac:dyDescent="0.25">
      <c r="A56" s="37">
        <v>1</v>
      </c>
      <c r="B56" s="25" t="s">
        <v>128</v>
      </c>
      <c r="C56" s="26" t="s">
        <v>65</v>
      </c>
      <c r="D56" s="26" t="s">
        <v>138</v>
      </c>
      <c r="E56" s="39" t="s">
        <v>130</v>
      </c>
      <c r="F56" s="28" t="s">
        <v>139</v>
      </c>
      <c r="G56" s="39" t="s">
        <v>135</v>
      </c>
      <c r="H56" s="28"/>
      <c r="I56" s="28"/>
      <c r="J56" s="28"/>
      <c r="K56" s="28"/>
      <c r="L56" s="30" t="s">
        <v>48</v>
      </c>
      <c r="M56" s="30" t="s">
        <v>48</v>
      </c>
      <c r="N56" s="30">
        <v>0</v>
      </c>
      <c r="O56" s="30" t="s">
        <v>48</v>
      </c>
      <c r="P56" s="30" t="s">
        <v>48</v>
      </c>
      <c r="Q56" s="30" t="s">
        <v>48</v>
      </c>
      <c r="R56" s="30" t="s">
        <v>48</v>
      </c>
      <c r="S56" s="31">
        <f t="shared" si="19"/>
        <v>0</v>
      </c>
      <c r="T56" s="32">
        <f t="shared" si="20"/>
        <v>5</v>
      </c>
      <c r="U56" s="33">
        <f t="shared" si="21"/>
        <v>0</v>
      </c>
      <c r="V56" s="33">
        <f t="shared" si="22"/>
        <v>0</v>
      </c>
      <c r="W56" s="34">
        <f t="shared" si="23"/>
        <v>1</v>
      </c>
    </row>
    <row r="57" spans="1:23" ht="45" x14ac:dyDescent="0.25">
      <c r="A57" s="37">
        <v>1</v>
      </c>
      <c r="B57" s="25" t="s">
        <v>128</v>
      </c>
      <c r="C57" s="26" t="s">
        <v>65</v>
      </c>
      <c r="D57" s="26" t="s">
        <v>140</v>
      </c>
      <c r="E57" s="39" t="s">
        <v>130</v>
      </c>
      <c r="F57" s="28" t="s">
        <v>141</v>
      </c>
      <c r="G57" s="39" t="s">
        <v>135</v>
      </c>
      <c r="H57" s="28"/>
      <c r="I57" s="28"/>
      <c r="J57" s="28"/>
      <c r="K57" s="28"/>
      <c r="L57" s="30" t="s">
        <v>48</v>
      </c>
      <c r="M57" s="30" t="s">
        <v>48</v>
      </c>
      <c r="N57" s="30">
        <v>0</v>
      </c>
      <c r="O57" s="30" t="s">
        <v>48</v>
      </c>
      <c r="P57" s="30" t="s">
        <v>48</v>
      </c>
      <c r="Q57" s="30" t="s">
        <v>48</v>
      </c>
      <c r="R57" s="30" t="s">
        <v>48</v>
      </c>
      <c r="S57" s="31">
        <f t="shared" si="19"/>
        <v>0</v>
      </c>
      <c r="T57" s="32">
        <f t="shared" si="20"/>
        <v>5</v>
      </c>
      <c r="U57" s="33">
        <f t="shared" si="21"/>
        <v>0</v>
      </c>
      <c r="V57" s="33">
        <f t="shared" si="22"/>
        <v>0</v>
      </c>
      <c r="W57" s="34">
        <f t="shared" si="23"/>
        <v>1</v>
      </c>
    </row>
    <row r="58" spans="1:23" ht="45" x14ac:dyDescent="0.25">
      <c r="A58" s="37">
        <v>1</v>
      </c>
      <c r="B58" s="25" t="s">
        <v>128</v>
      </c>
      <c r="C58" s="26" t="s">
        <v>65</v>
      </c>
      <c r="D58" s="26" t="s">
        <v>142</v>
      </c>
      <c r="E58" s="39" t="s">
        <v>130</v>
      </c>
      <c r="F58" s="28" t="s">
        <v>143</v>
      </c>
      <c r="G58" s="39" t="s">
        <v>135</v>
      </c>
      <c r="H58" s="28"/>
      <c r="I58" s="28"/>
      <c r="J58" s="28"/>
      <c r="K58" s="28"/>
      <c r="L58" s="30" t="s">
        <v>48</v>
      </c>
      <c r="M58" s="30" t="s">
        <v>48</v>
      </c>
      <c r="N58" s="30">
        <v>0</v>
      </c>
      <c r="O58" s="30" t="s">
        <v>48</v>
      </c>
      <c r="P58" s="30" t="s">
        <v>48</v>
      </c>
      <c r="Q58" s="30" t="s">
        <v>48</v>
      </c>
      <c r="R58" s="30" t="s">
        <v>48</v>
      </c>
      <c r="S58" s="31">
        <f t="shared" si="19"/>
        <v>0</v>
      </c>
      <c r="T58" s="32">
        <f t="shared" si="20"/>
        <v>5</v>
      </c>
      <c r="U58" s="33">
        <f t="shared" si="21"/>
        <v>0</v>
      </c>
      <c r="V58" s="33">
        <f t="shared" si="22"/>
        <v>0</v>
      </c>
      <c r="W58" s="34">
        <f t="shared" si="23"/>
        <v>1</v>
      </c>
    </row>
    <row r="59" spans="1:23" ht="45" x14ac:dyDescent="0.25">
      <c r="A59" s="37">
        <v>1</v>
      </c>
      <c r="B59" s="25" t="s">
        <v>128</v>
      </c>
      <c r="C59" s="26" t="s">
        <v>65</v>
      </c>
      <c r="D59" s="26" t="s">
        <v>144</v>
      </c>
      <c r="E59" s="39" t="s">
        <v>130</v>
      </c>
      <c r="F59" s="28" t="s">
        <v>145</v>
      </c>
      <c r="G59" s="39" t="s">
        <v>135</v>
      </c>
      <c r="H59" s="28"/>
      <c r="I59" s="28"/>
      <c r="J59" s="28"/>
      <c r="K59" s="28"/>
      <c r="L59" s="30" t="s">
        <v>48</v>
      </c>
      <c r="M59" s="30" t="s">
        <v>48</v>
      </c>
      <c r="N59" s="30">
        <v>0</v>
      </c>
      <c r="O59" s="30" t="s">
        <v>48</v>
      </c>
      <c r="P59" s="30" t="s">
        <v>48</v>
      </c>
      <c r="Q59" s="30" t="s">
        <v>48</v>
      </c>
      <c r="R59" s="30" t="s">
        <v>48</v>
      </c>
      <c r="S59" s="31">
        <f t="shared" si="19"/>
        <v>0</v>
      </c>
      <c r="T59" s="32">
        <f t="shared" si="20"/>
        <v>5</v>
      </c>
      <c r="U59" s="33">
        <f t="shared" si="21"/>
        <v>0</v>
      </c>
      <c r="V59" s="33">
        <f t="shared" si="22"/>
        <v>0</v>
      </c>
      <c r="W59" s="34">
        <f t="shared" si="23"/>
        <v>1</v>
      </c>
    </row>
    <row r="60" spans="1:23" ht="45" x14ac:dyDescent="0.25">
      <c r="A60" s="37">
        <v>1</v>
      </c>
      <c r="B60" s="25" t="s">
        <v>128</v>
      </c>
      <c r="C60" s="26" t="s">
        <v>65</v>
      </c>
      <c r="D60" s="26" t="s">
        <v>146</v>
      </c>
      <c r="E60" s="39" t="s">
        <v>130</v>
      </c>
      <c r="F60" s="28" t="s">
        <v>147</v>
      </c>
      <c r="G60" s="39" t="s">
        <v>135</v>
      </c>
      <c r="H60" s="28"/>
      <c r="I60" s="28"/>
      <c r="J60" s="28"/>
      <c r="K60" s="28"/>
      <c r="L60" s="30" t="s">
        <v>48</v>
      </c>
      <c r="M60" s="30" t="s">
        <v>48</v>
      </c>
      <c r="N60" s="30">
        <v>0</v>
      </c>
      <c r="O60" s="30" t="s">
        <v>48</v>
      </c>
      <c r="P60" s="30" t="s">
        <v>48</v>
      </c>
      <c r="Q60" s="30" t="s">
        <v>48</v>
      </c>
      <c r="R60" s="30" t="s">
        <v>48</v>
      </c>
      <c r="S60" s="31">
        <f t="shared" si="19"/>
        <v>0</v>
      </c>
      <c r="T60" s="32">
        <f t="shared" si="20"/>
        <v>5</v>
      </c>
      <c r="U60" s="33">
        <f t="shared" si="21"/>
        <v>0</v>
      </c>
      <c r="V60" s="33">
        <f t="shared" si="22"/>
        <v>0</v>
      </c>
      <c r="W60" s="34">
        <f t="shared" si="23"/>
        <v>1</v>
      </c>
    </row>
    <row r="61" spans="1:23" ht="45" x14ac:dyDescent="0.25">
      <c r="A61" s="37">
        <v>1</v>
      </c>
      <c r="B61" s="25" t="s">
        <v>148</v>
      </c>
      <c r="C61" s="26" t="s">
        <v>65</v>
      </c>
      <c r="D61" s="26" t="s">
        <v>149</v>
      </c>
      <c r="E61" s="39" t="s">
        <v>130</v>
      </c>
      <c r="F61" s="28" t="s">
        <v>150</v>
      </c>
      <c r="G61" s="39" t="s">
        <v>151</v>
      </c>
      <c r="H61" s="28"/>
      <c r="I61" s="28"/>
      <c r="J61" s="28"/>
      <c r="K61" s="28"/>
      <c r="L61" s="30" t="s">
        <v>48</v>
      </c>
      <c r="M61" s="30" t="s">
        <v>48</v>
      </c>
      <c r="N61" s="30">
        <v>0</v>
      </c>
      <c r="O61" s="30" t="s">
        <v>48</v>
      </c>
      <c r="P61" s="30" t="s">
        <v>48</v>
      </c>
      <c r="Q61" s="30" t="s">
        <v>48</v>
      </c>
      <c r="R61" s="30" t="s">
        <v>48</v>
      </c>
      <c r="S61" s="31">
        <f t="shared" si="19"/>
        <v>0</v>
      </c>
      <c r="T61" s="32">
        <f t="shared" si="20"/>
        <v>5</v>
      </c>
      <c r="U61" s="33">
        <f t="shared" si="21"/>
        <v>0</v>
      </c>
      <c r="V61" s="33">
        <f t="shared" si="22"/>
        <v>0</v>
      </c>
      <c r="W61" s="34">
        <f t="shared" si="23"/>
        <v>1</v>
      </c>
    </row>
    <row r="62" spans="1:23" ht="45" x14ac:dyDescent="0.25">
      <c r="A62" s="37">
        <v>1</v>
      </c>
      <c r="B62" s="25" t="s">
        <v>148</v>
      </c>
      <c r="C62" s="26" t="s">
        <v>65</v>
      </c>
      <c r="D62" s="26" t="s">
        <v>152</v>
      </c>
      <c r="E62" s="39" t="s">
        <v>130</v>
      </c>
      <c r="F62" s="28" t="s">
        <v>153</v>
      </c>
      <c r="G62" s="39" t="s">
        <v>135</v>
      </c>
      <c r="H62" s="28"/>
      <c r="I62" s="28"/>
      <c r="J62" s="28"/>
      <c r="K62" s="28"/>
      <c r="L62" s="30" t="s">
        <v>48</v>
      </c>
      <c r="M62" s="30" t="s">
        <v>48</v>
      </c>
      <c r="N62" s="30">
        <v>0</v>
      </c>
      <c r="O62" s="30" t="s">
        <v>48</v>
      </c>
      <c r="P62" s="30" t="s">
        <v>48</v>
      </c>
      <c r="Q62" s="30" t="s">
        <v>48</v>
      </c>
      <c r="R62" s="30" t="s">
        <v>48</v>
      </c>
      <c r="S62" s="31">
        <f t="shared" si="19"/>
        <v>0</v>
      </c>
      <c r="T62" s="32">
        <f t="shared" si="20"/>
        <v>5</v>
      </c>
      <c r="U62" s="33">
        <f t="shared" si="21"/>
        <v>0</v>
      </c>
      <c r="V62" s="33">
        <f t="shared" si="22"/>
        <v>0</v>
      </c>
      <c r="W62" s="34">
        <f t="shared" si="23"/>
        <v>1</v>
      </c>
    </row>
    <row r="63" spans="1:23" ht="16.5" customHeight="1" x14ac:dyDescent="0.25">
      <c r="A63" s="22"/>
      <c r="B63" s="93" t="s">
        <v>154</v>
      </c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5"/>
      <c r="T63" s="23"/>
      <c r="U63" s="23"/>
      <c r="V63" s="23"/>
    </row>
    <row r="64" spans="1:23" ht="15" x14ac:dyDescent="0.25">
      <c r="A64" s="24">
        <v>1</v>
      </c>
      <c r="B64" s="25" t="s">
        <v>155</v>
      </c>
      <c r="C64" s="26" t="s">
        <v>65</v>
      </c>
      <c r="D64" s="41">
        <v>3</v>
      </c>
      <c r="E64" s="28" t="s">
        <v>46</v>
      </c>
      <c r="F64" s="28" t="s">
        <v>156</v>
      </c>
      <c r="G64" s="28"/>
      <c r="H64" s="28"/>
      <c r="I64" s="28"/>
      <c r="J64" s="28"/>
      <c r="K64" s="28"/>
      <c r="L64" s="29" t="s">
        <v>48</v>
      </c>
      <c r="M64" s="29" t="s">
        <v>48</v>
      </c>
      <c r="N64" s="29" t="s">
        <v>48</v>
      </c>
      <c r="O64" s="29" t="s">
        <v>48</v>
      </c>
      <c r="P64" s="29" t="s">
        <v>48</v>
      </c>
      <c r="Q64" s="29" t="s">
        <v>48</v>
      </c>
      <c r="R64" s="30">
        <v>0</v>
      </c>
      <c r="S64" s="31">
        <f t="shared" ref="S64:S77" si="24">IF(AND(L64="n/a",M64="n/a",N64="n/a",O64="n/a",P64="n/a",Q64="n/a",R64="n/a"),"n/a",IF(L64&lt;&gt;"n/a",L64*$L$30/$T64,0)+IF(M64&lt;&gt;"n/a",M64*$M$30/$T64,0)+IF(N64&lt;&gt;"n/a",N64*$N$30/$T64,0)+IF(O64&lt;&gt;"n/a",O64*$O$30/$T64,0)+IF(P64&lt;&gt;"n/a",P64*$P$30/$T64,0)+IF(Q64&lt;&gt;"n/a",Q64*$Q$30/$T64,0)+IF(R64&lt;&gt;"n/a",R64*$R$30/$T64,0))</f>
        <v>0</v>
      </c>
      <c r="T64" s="32">
        <f t="shared" ref="T64:T77" si="25">IF(L64&lt;&gt;"n/a",$L$30,0)+IF(M64&lt;&gt;"n/a",$M$30,0)+IF(N64&lt;&gt;"n/a",$N$30,0)+IF(O64&lt;&gt;"n/a",$O$30,0)+IF(P64&lt;&gt;"n/a",$P$30,0)+IF(Q64&lt;&gt;"n/a",$Q$30,0)+IF(R64&lt;&gt;"n/a",$R$30,0)</f>
        <v>2</v>
      </c>
      <c r="U64" s="33">
        <f t="shared" ref="U64:U68" si="26">IF(S64&lt;&gt;"n/a",S64*A64/$W$10,0)</f>
        <v>0</v>
      </c>
      <c r="V64" s="33">
        <f t="shared" ref="V64:V68" si="27">IF(S64&lt;&gt;"n/a",S64*A64/$W$8,0)</f>
        <v>0</v>
      </c>
      <c r="W64" s="34">
        <f t="shared" ref="W64:W77" si="28">IF(S64&lt;&gt;"n/a",A64,0)</f>
        <v>1</v>
      </c>
    </row>
    <row r="65" spans="1:23" ht="15" x14ac:dyDescent="0.25">
      <c r="A65" s="24">
        <v>1</v>
      </c>
      <c r="B65" s="25" t="s">
        <v>155</v>
      </c>
      <c r="C65" s="26" t="s">
        <v>65</v>
      </c>
      <c r="D65" s="42">
        <v>4</v>
      </c>
      <c r="E65" s="40" t="s">
        <v>46</v>
      </c>
      <c r="F65" s="40" t="s">
        <v>157</v>
      </c>
      <c r="G65" s="28"/>
      <c r="H65" s="28"/>
      <c r="I65" s="28"/>
      <c r="J65" s="28"/>
      <c r="K65" s="28"/>
      <c r="L65" s="29" t="s">
        <v>48</v>
      </c>
      <c r="M65" s="29" t="s">
        <v>48</v>
      </c>
      <c r="N65" s="29" t="s">
        <v>48</v>
      </c>
      <c r="O65" s="29" t="s">
        <v>48</v>
      </c>
      <c r="P65" s="29" t="s">
        <v>48</v>
      </c>
      <c r="Q65" s="29" t="s">
        <v>48</v>
      </c>
      <c r="R65" s="30">
        <v>0</v>
      </c>
      <c r="S65" s="31">
        <f t="shared" si="24"/>
        <v>0</v>
      </c>
      <c r="T65" s="32">
        <f t="shared" si="25"/>
        <v>2</v>
      </c>
      <c r="U65" s="33">
        <f t="shared" si="26"/>
        <v>0</v>
      </c>
      <c r="V65" s="33">
        <f t="shared" si="27"/>
        <v>0</v>
      </c>
      <c r="W65" s="34">
        <f t="shared" si="28"/>
        <v>1</v>
      </c>
    </row>
    <row r="66" spans="1:23" ht="22.5" x14ac:dyDescent="0.25">
      <c r="A66" s="24">
        <v>1</v>
      </c>
      <c r="B66" s="25" t="s">
        <v>155</v>
      </c>
      <c r="C66" s="26" t="s">
        <v>65</v>
      </c>
      <c r="D66" s="41">
        <v>5</v>
      </c>
      <c r="E66" s="28" t="s">
        <v>46</v>
      </c>
      <c r="F66" s="28" t="s">
        <v>158</v>
      </c>
      <c r="G66" s="28"/>
      <c r="H66" s="28"/>
      <c r="I66" s="28"/>
      <c r="J66" s="28"/>
      <c r="K66" s="28"/>
      <c r="L66" s="29" t="s">
        <v>48</v>
      </c>
      <c r="M66" s="29" t="s">
        <v>48</v>
      </c>
      <c r="N66" s="29" t="s">
        <v>48</v>
      </c>
      <c r="O66" s="29" t="s">
        <v>48</v>
      </c>
      <c r="P66" s="29" t="s">
        <v>48</v>
      </c>
      <c r="Q66" s="29" t="s">
        <v>48</v>
      </c>
      <c r="R66" s="30">
        <v>0</v>
      </c>
      <c r="S66" s="31">
        <f t="shared" si="24"/>
        <v>0</v>
      </c>
      <c r="T66" s="32">
        <f t="shared" si="25"/>
        <v>2</v>
      </c>
      <c r="U66" s="33">
        <f t="shared" si="26"/>
        <v>0</v>
      </c>
      <c r="V66" s="33">
        <f t="shared" si="27"/>
        <v>0</v>
      </c>
      <c r="W66" s="34">
        <f t="shared" si="28"/>
        <v>1</v>
      </c>
    </row>
    <row r="67" spans="1:23" ht="15" x14ac:dyDescent="0.25">
      <c r="A67" s="24">
        <v>1</v>
      </c>
      <c r="B67" s="25" t="s">
        <v>155</v>
      </c>
      <c r="C67" s="26" t="s">
        <v>65</v>
      </c>
      <c r="D67" s="41" t="s">
        <v>52</v>
      </c>
      <c r="E67" s="28" t="s">
        <v>46</v>
      </c>
      <c r="F67" s="28" t="s">
        <v>159</v>
      </c>
      <c r="G67" s="28"/>
      <c r="H67" s="28"/>
      <c r="I67" s="28"/>
      <c r="J67" s="28"/>
      <c r="K67" s="28"/>
      <c r="L67" s="29" t="s">
        <v>48</v>
      </c>
      <c r="M67" s="29" t="s">
        <v>48</v>
      </c>
      <c r="N67" s="29" t="s">
        <v>48</v>
      </c>
      <c r="O67" s="29" t="s">
        <v>48</v>
      </c>
      <c r="P67" s="29" t="s">
        <v>48</v>
      </c>
      <c r="Q67" s="29" t="s">
        <v>48</v>
      </c>
      <c r="R67" s="30">
        <v>0</v>
      </c>
      <c r="S67" s="31">
        <f t="shared" si="24"/>
        <v>0</v>
      </c>
      <c r="T67" s="32">
        <f t="shared" si="25"/>
        <v>2</v>
      </c>
      <c r="U67" s="33">
        <f t="shared" si="26"/>
        <v>0</v>
      </c>
      <c r="V67" s="33">
        <f t="shared" si="27"/>
        <v>0</v>
      </c>
      <c r="W67" s="34">
        <f t="shared" si="28"/>
        <v>1</v>
      </c>
    </row>
    <row r="68" spans="1:23" ht="22.5" x14ac:dyDescent="0.25">
      <c r="A68" s="24">
        <v>1</v>
      </c>
      <c r="B68" s="25" t="s">
        <v>155</v>
      </c>
      <c r="C68" s="26" t="s">
        <v>65</v>
      </c>
      <c r="D68" s="41" t="s">
        <v>52</v>
      </c>
      <c r="E68" s="28" t="s">
        <v>46</v>
      </c>
      <c r="F68" s="28" t="s">
        <v>160</v>
      </c>
      <c r="G68" s="28"/>
      <c r="H68" s="28"/>
      <c r="I68" s="28"/>
      <c r="J68" s="28"/>
      <c r="K68" s="28"/>
      <c r="L68" s="29" t="s">
        <v>48</v>
      </c>
      <c r="M68" s="29" t="s">
        <v>48</v>
      </c>
      <c r="N68" s="29" t="s">
        <v>48</v>
      </c>
      <c r="O68" s="29" t="s">
        <v>48</v>
      </c>
      <c r="P68" s="29" t="s">
        <v>48</v>
      </c>
      <c r="Q68" s="29" t="s">
        <v>48</v>
      </c>
      <c r="R68" s="30">
        <v>0</v>
      </c>
      <c r="S68" s="31">
        <f t="shared" si="24"/>
        <v>0</v>
      </c>
      <c r="T68" s="32">
        <f t="shared" si="25"/>
        <v>2</v>
      </c>
      <c r="U68" s="33">
        <f t="shared" si="26"/>
        <v>0</v>
      </c>
      <c r="V68" s="33">
        <f t="shared" si="27"/>
        <v>0</v>
      </c>
      <c r="W68" s="34">
        <f t="shared" si="28"/>
        <v>1</v>
      </c>
    </row>
    <row r="69" spans="1:23" ht="15" x14ac:dyDescent="0.25">
      <c r="A69" s="24">
        <v>1</v>
      </c>
      <c r="B69" s="25" t="s">
        <v>155</v>
      </c>
      <c r="C69" s="26" t="s">
        <v>65</v>
      </c>
      <c r="D69" s="41" t="s">
        <v>161</v>
      </c>
      <c r="E69" s="28" t="s">
        <v>46</v>
      </c>
      <c r="F69" s="28" t="s">
        <v>162</v>
      </c>
      <c r="G69" s="28" t="s">
        <v>163</v>
      </c>
      <c r="H69" s="28"/>
      <c r="I69" s="28"/>
      <c r="J69" s="28"/>
      <c r="K69" s="28"/>
      <c r="L69" s="29" t="s">
        <v>48</v>
      </c>
      <c r="M69" s="29" t="s">
        <v>48</v>
      </c>
      <c r="N69" s="29" t="s">
        <v>48</v>
      </c>
      <c r="O69" s="29" t="s">
        <v>48</v>
      </c>
      <c r="P69" s="29" t="s">
        <v>48</v>
      </c>
      <c r="Q69" s="29" t="s">
        <v>48</v>
      </c>
      <c r="R69" s="30" t="s">
        <v>48</v>
      </c>
      <c r="S69" s="31" t="str">
        <f t="shared" si="24"/>
        <v>n/a</v>
      </c>
      <c r="T69" s="32">
        <f t="shared" si="25"/>
        <v>0</v>
      </c>
      <c r="U69" s="33">
        <f>IF(S69&lt;&gt;"n/a",S69*A69/$W$10,0)</f>
        <v>0</v>
      </c>
      <c r="V69" s="33">
        <f>IF(S69&lt;&gt;"n/a",S69*A69/$W$8,0)</f>
        <v>0</v>
      </c>
      <c r="W69" s="34">
        <f t="shared" si="28"/>
        <v>0</v>
      </c>
    </row>
    <row r="70" spans="1:23" ht="15" x14ac:dyDescent="0.25">
      <c r="A70" s="24">
        <v>1</v>
      </c>
      <c r="B70" s="25" t="s">
        <v>155</v>
      </c>
      <c r="C70" s="26" t="s">
        <v>65</v>
      </c>
      <c r="D70" s="41" t="s">
        <v>164</v>
      </c>
      <c r="E70" s="28" t="s">
        <v>46</v>
      </c>
      <c r="F70" s="28" t="s">
        <v>165</v>
      </c>
      <c r="G70" s="28"/>
      <c r="H70" s="28"/>
      <c r="I70" s="28"/>
      <c r="J70" s="28"/>
      <c r="K70" s="28"/>
      <c r="L70" s="29" t="s">
        <v>48</v>
      </c>
      <c r="M70" s="29" t="s">
        <v>48</v>
      </c>
      <c r="N70" s="29" t="s">
        <v>48</v>
      </c>
      <c r="O70" s="29" t="s">
        <v>48</v>
      </c>
      <c r="P70" s="29" t="s">
        <v>48</v>
      </c>
      <c r="Q70" s="29" t="s">
        <v>48</v>
      </c>
      <c r="R70" s="30">
        <v>0</v>
      </c>
      <c r="S70" s="31">
        <f t="shared" si="24"/>
        <v>0</v>
      </c>
      <c r="T70" s="32">
        <f t="shared" si="25"/>
        <v>2</v>
      </c>
      <c r="U70" s="33">
        <f t="shared" ref="U70:U77" si="29">IF(S70&lt;&gt;"n/a",S70*A70/$W$10,0)</f>
        <v>0</v>
      </c>
      <c r="V70" s="33">
        <f t="shared" ref="V70:V77" si="30">IF(S70&lt;&gt;"n/a",S70*A70/$W$8,0)</f>
        <v>0</v>
      </c>
      <c r="W70" s="34">
        <f t="shared" si="28"/>
        <v>1</v>
      </c>
    </row>
    <row r="71" spans="1:23" ht="15" x14ac:dyDescent="0.25">
      <c r="A71" s="24">
        <v>1</v>
      </c>
      <c r="B71" s="25" t="s">
        <v>155</v>
      </c>
      <c r="C71" s="26" t="s">
        <v>65</v>
      </c>
      <c r="D71" s="41" t="s">
        <v>166</v>
      </c>
      <c r="E71" s="28" t="s">
        <v>46</v>
      </c>
      <c r="F71" s="28" t="s">
        <v>167</v>
      </c>
      <c r="G71" s="28"/>
      <c r="H71" s="28"/>
      <c r="I71" s="28"/>
      <c r="J71" s="28"/>
      <c r="K71" s="28"/>
      <c r="L71" s="29" t="s">
        <v>48</v>
      </c>
      <c r="M71" s="29" t="s">
        <v>48</v>
      </c>
      <c r="N71" s="29" t="s">
        <v>48</v>
      </c>
      <c r="O71" s="29" t="s">
        <v>48</v>
      </c>
      <c r="P71" s="29" t="s">
        <v>48</v>
      </c>
      <c r="Q71" s="29" t="s">
        <v>48</v>
      </c>
      <c r="R71" s="30">
        <v>0</v>
      </c>
      <c r="S71" s="31">
        <f t="shared" si="24"/>
        <v>0</v>
      </c>
      <c r="T71" s="32">
        <f t="shared" si="25"/>
        <v>2</v>
      </c>
      <c r="U71" s="33">
        <f t="shared" si="29"/>
        <v>0</v>
      </c>
      <c r="V71" s="33">
        <f t="shared" si="30"/>
        <v>0</v>
      </c>
      <c r="W71" s="34">
        <f t="shared" si="28"/>
        <v>1</v>
      </c>
    </row>
    <row r="72" spans="1:23" ht="15" x14ac:dyDescent="0.25">
      <c r="A72" s="24">
        <v>1</v>
      </c>
      <c r="B72" s="25" t="s">
        <v>155</v>
      </c>
      <c r="C72" s="26" t="s">
        <v>65</v>
      </c>
      <c r="D72" s="41" t="s">
        <v>168</v>
      </c>
      <c r="E72" s="28" t="s">
        <v>46</v>
      </c>
      <c r="F72" s="28" t="s">
        <v>169</v>
      </c>
      <c r="G72" s="28" t="s">
        <v>163</v>
      </c>
      <c r="H72" s="28"/>
      <c r="I72" s="28"/>
      <c r="J72" s="28"/>
      <c r="K72" s="28"/>
      <c r="L72" s="29" t="s">
        <v>48</v>
      </c>
      <c r="M72" s="29" t="s">
        <v>48</v>
      </c>
      <c r="N72" s="29" t="s">
        <v>48</v>
      </c>
      <c r="O72" s="29" t="s">
        <v>48</v>
      </c>
      <c r="P72" s="29" t="s">
        <v>48</v>
      </c>
      <c r="Q72" s="29" t="s">
        <v>48</v>
      </c>
      <c r="R72" s="30" t="s">
        <v>48</v>
      </c>
      <c r="S72" s="31" t="str">
        <f t="shared" si="24"/>
        <v>n/a</v>
      </c>
      <c r="T72" s="32">
        <f t="shared" si="25"/>
        <v>0</v>
      </c>
      <c r="U72" s="33">
        <f t="shared" si="29"/>
        <v>0</v>
      </c>
      <c r="V72" s="33">
        <f t="shared" si="30"/>
        <v>0</v>
      </c>
      <c r="W72" s="34">
        <f t="shared" si="28"/>
        <v>0</v>
      </c>
    </row>
    <row r="73" spans="1:23" ht="45" x14ac:dyDescent="0.25">
      <c r="A73" s="24">
        <v>1</v>
      </c>
      <c r="B73" s="25" t="s">
        <v>155</v>
      </c>
      <c r="C73" s="26" t="s">
        <v>65</v>
      </c>
      <c r="D73" s="41" t="s">
        <v>170</v>
      </c>
      <c r="E73" s="28" t="s">
        <v>46</v>
      </c>
      <c r="F73" s="28" t="s">
        <v>171</v>
      </c>
      <c r="G73" s="28" t="s">
        <v>172</v>
      </c>
      <c r="H73" s="28"/>
      <c r="I73" s="28"/>
      <c r="J73" s="28"/>
      <c r="K73" s="28"/>
      <c r="L73" s="29" t="s">
        <v>48</v>
      </c>
      <c r="M73" s="29" t="s">
        <v>48</v>
      </c>
      <c r="N73" s="29" t="s">
        <v>48</v>
      </c>
      <c r="O73" s="29" t="s">
        <v>48</v>
      </c>
      <c r="P73" s="29" t="s">
        <v>48</v>
      </c>
      <c r="Q73" s="29" t="s">
        <v>48</v>
      </c>
      <c r="R73" s="30" t="s">
        <v>48</v>
      </c>
      <c r="S73" s="31" t="str">
        <f t="shared" si="24"/>
        <v>n/a</v>
      </c>
      <c r="T73" s="32">
        <f t="shared" si="25"/>
        <v>0</v>
      </c>
      <c r="U73" s="33">
        <f t="shared" si="29"/>
        <v>0</v>
      </c>
      <c r="V73" s="33">
        <f t="shared" si="30"/>
        <v>0</v>
      </c>
      <c r="W73" s="34">
        <f t="shared" si="28"/>
        <v>0</v>
      </c>
    </row>
    <row r="74" spans="1:23" ht="15" x14ac:dyDescent="0.25">
      <c r="A74" s="24">
        <v>1</v>
      </c>
      <c r="B74" s="25" t="s">
        <v>155</v>
      </c>
      <c r="C74" s="26" t="s">
        <v>65</v>
      </c>
      <c r="D74" s="41" t="s">
        <v>173</v>
      </c>
      <c r="E74" s="28" t="s">
        <v>46</v>
      </c>
      <c r="F74" s="28" t="s">
        <v>174</v>
      </c>
      <c r="G74" s="28"/>
      <c r="H74" s="28"/>
      <c r="I74" s="28"/>
      <c r="J74" s="28"/>
      <c r="K74" s="28"/>
      <c r="L74" s="29" t="s">
        <v>48</v>
      </c>
      <c r="M74" s="29" t="s">
        <v>48</v>
      </c>
      <c r="N74" s="29" t="s">
        <v>48</v>
      </c>
      <c r="O74" s="29" t="s">
        <v>48</v>
      </c>
      <c r="P74" s="29" t="s">
        <v>48</v>
      </c>
      <c r="Q74" s="29" t="s">
        <v>48</v>
      </c>
      <c r="R74" s="30">
        <v>0</v>
      </c>
      <c r="S74" s="31">
        <f t="shared" si="24"/>
        <v>0</v>
      </c>
      <c r="T74" s="32">
        <f t="shared" si="25"/>
        <v>2</v>
      </c>
      <c r="U74" s="33">
        <f t="shared" si="29"/>
        <v>0</v>
      </c>
      <c r="V74" s="33">
        <f t="shared" si="30"/>
        <v>0</v>
      </c>
      <c r="W74" s="34">
        <f t="shared" si="28"/>
        <v>1</v>
      </c>
    </row>
    <row r="75" spans="1:23" ht="15" x14ac:dyDescent="0.25">
      <c r="A75" s="24">
        <v>1</v>
      </c>
      <c r="B75" s="25" t="s">
        <v>155</v>
      </c>
      <c r="C75" s="26" t="s">
        <v>65</v>
      </c>
      <c r="D75" s="42" t="s">
        <v>173</v>
      </c>
      <c r="E75" s="40" t="s">
        <v>46</v>
      </c>
      <c r="F75" s="40" t="s">
        <v>175</v>
      </c>
      <c r="G75" s="28"/>
      <c r="H75" s="28"/>
      <c r="I75" s="28"/>
      <c r="J75" s="28"/>
      <c r="K75" s="28"/>
      <c r="L75" s="29" t="s">
        <v>48</v>
      </c>
      <c r="M75" s="29" t="s">
        <v>48</v>
      </c>
      <c r="N75" s="29" t="s">
        <v>48</v>
      </c>
      <c r="O75" s="29" t="s">
        <v>48</v>
      </c>
      <c r="P75" s="29" t="s">
        <v>48</v>
      </c>
      <c r="Q75" s="29" t="s">
        <v>48</v>
      </c>
      <c r="R75" s="30">
        <v>0</v>
      </c>
      <c r="S75" s="31">
        <f t="shared" si="24"/>
        <v>0</v>
      </c>
      <c r="T75" s="32">
        <f t="shared" si="25"/>
        <v>2</v>
      </c>
      <c r="U75" s="33">
        <f t="shared" si="29"/>
        <v>0</v>
      </c>
      <c r="V75" s="33">
        <f t="shared" si="30"/>
        <v>0</v>
      </c>
      <c r="W75" s="34">
        <f t="shared" si="28"/>
        <v>1</v>
      </c>
    </row>
    <row r="76" spans="1:23" ht="15" x14ac:dyDescent="0.25">
      <c r="A76" s="24">
        <v>1</v>
      </c>
      <c r="B76" s="25" t="s">
        <v>155</v>
      </c>
      <c r="C76" s="26" t="s">
        <v>65</v>
      </c>
      <c r="D76" s="41" t="s">
        <v>176</v>
      </c>
      <c r="E76" s="28" t="s">
        <v>46</v>
      </c>
      <c r="F76" s="28" t="s">
        <v>177</v>
      </c>
      <c r="G76" s="28"/>
      <c r="H76" s="28"/>
      <c r="I76" s="28"/>
      <c r="J76" s="28"/>
      <c r="K76" s="28"/>
      <c r="L76" s="29" t="s">
        <v>48</v>
      </c>
      <c r="M76" s="29" t="s">
        <v>48</v>
      </c>
      <c r="N76" s="29" t="s">
        <v>48</v>
      </c>
      <c r="O76" s="29" t="s">
        <v>48</v>
      </c>
      <c r="P76" s="29" t="s">
        <v>48</v>
      </c>
      <c r="Q76" s="29" t="s">
        <v>48</v>
      </c>
      <c r="R76" s="30">
        <v>0</v>
      </c>
      <c r="S76" s="31">
        <f t="shared" si="24"/>
        <v>0</v>
      </c>
      <c r="T76" s="32">
        <f t="shared" si="25"/>
        <v>2</v>
      </c>
      <c r="U76" s="33">
        <f t="shared" si="29"/>
        <v>0</v>
      </c>
      <c r="V76" s="33">
        <f t="shared" si="30"/>
        <v>0</v>
      </c>
      <c r="W76" s="34">
        <f t="shared" si="28"/>
        <v>1</v>
      </c>
    </row>
    <row r="77" spans="1:23" ht="22.5" x14ac:dyDescent="0.25">
      <c r="A77" s="24">
        <v>1</v>
      </c>
      <c r="B77" s="25" t="s">
        <v>155</v>
      </c>
      <c r="C77" s="26" t="s">
        <v>65</v>
      </c>
      <c r="D77" s="41" t="s">
        <v>178</v>
      </c>
      <c r="E77" s="28" t="s">
        <v>46</v>
      </c>
      <c r="F77" s="28" t="s">
        <v>179</v>
      </c>
      <c r="G77" s="28" t="s">
        <v>180</v>
      </c>
      <c r="H77" s="28"/>
      <c r="I77" s="28"/>
      <c r="J77" s="28"/>
      <c r="K77" s="28"/>
      <c r="L77" s="29" t="s">
        <v>48</v>
      </c>
      <c r="M77" s="29" t="s">
        <v>48</v>
      </c>
      <c r="N77" s="29" t="s">
        <v>48</v>
      </c>
      <c r="O77" s="29" t="s">
        <v>48</v>
      </c>
      <c r="P77" s="29" t="s">
        <v>48</v>
      </c>
      <c r="Q77" s="29" t="s">
        <v>48</v>
      </c>
      <c r="R77" s="30" t="s">
        <v>48</v>
      </c>
      <c r="S77" s="31" t="str">
        <f t="shared" si="24"/>
        <v>n/a</v>
      </c>
      <c r="T77" s="32">
        <f t="shared" si="25"/>
        <v>0</v>
      </c>
      <c r="U77" s="33">
        <f t="shared" si="29"/>
        <v>0</v>
      </c>
      <c r="V77" s="33">
        <f t="shared" si="30"/>
        <v>0</v>
      </c>
      <c r="W77" s="34">
        <f t="shared" si="28"/>
        <v>0</v>
      </c>
    </row>
    <row r="78" spans="1:23" ht="9.75" customHeight="1" x14ac:dyDescent="0.25">
      <c r="A78" s="35"/>
      <c r="B78" s="96" t="s">
        <v>181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8"/>
      <c r="T78" s="32"/>
      <c r="U78" s="33"/>
      <c r="V78" s="33"/>
    </row>
    <row r="79" spans="1:23" x14ac:dyDescent="0.25">
      <c r="A79" s="10"/>
      <c r="B79" s="10"/>
      <c r="C79" s="10"/>
      <c r="D79" s="10"/>
      <c r="E79" s="8"/>
      <c r="F79" s="8"/>
      <c r="G79" s="8"/>
      <c r="H79" s="8"/>
      <c r="I79" s="8"/>
      <c r="J79" s="8"/>
      <c r="K79" s="8"/>
      <c r="L79" s="10"/>
      <c r="M79" s="11"/>
    </row>
    <row r="80" spans="1:23" ht="15.75" x14ac:dyDescent="0.25">
      <c r="B80" s="12" t="s">
        <v>182</v>
      </c>
    </row>
    <row r="81" spans="1:23" ht="12.75" customHeight="1" x14ac:dyDescent="0.25">
      <c r="A81" s="83" t="s">
        <v>23</v>
      </c>
      <c r="B81" s="86" t="s">
        <v>24</v>
      </c>
      <c r="C81" s="89" t="s">
        <v>25</v>
      </c>
      <c r="D81" s="86" t="s">
        <v>26</v>
      </c>
      <c r="E81" s="13" t="s">
        <v>27</v>
      </c>
      <c r="F81" s="86" t="s">
        <v>28</v>
      </c>
      <c r="G81" s="86" t="s">
        <v>29</v>
      </c>
      <c r="H81" s="86" t="s">
        <v>3</v>
      </c>
      <c r="I81" s="86" t="s">
        <v>30</v>
      </c>
      <c r="J81" s="86" t="s">
        <v>31</v>
      </c>
      <c r="K81" s="86" t="s">
        <v>8</v>
      </c>
      <c r="L81" s="99" t="s">
        <v>32</v>
      </c>
      <c r="M81" s="100"/>
      <c r="N81" s="100"/>
      <c r="O81" s="100"/>
      <c r="P81" s="100"/>
      <c r="Q81" s="100"/>
      <c r="R81" s="101"/>
      <c r="S81" s="86" t="s">
        <v>33</v>
      </c>
      <c r="T81" s="92" t="s">
        <v>34</v>
      </c>
      <c r="U81" s="92" t="s">
        <v>35</v>
      </c>
      <c r="V81" s="92" t="s">
        <v>183</v>
      </c>
    </row>
    <row r="82" spans="1:23" ht="50.25" customHeight="1" x14ac:dyDescent="0.25">
      <c r="A82" s="84"/>
      <c r="B82" s="87"/>
      <c r="C82" s="90"/>
      <c r="D82" s="87"/>
      <c r="E82" s="14"/>
      <c r="F82" s="87"/>
      <c r="G82" s="87"/>
      <c r="H82" s="87"/>
      <c r="I82" s="87"/>
      <c r="J82" s="87"/>
      <c r="K82" s="87"/>
      <c r="L82" s="15" t="s">
        <v>57</v>
      </c>
      <c r="M82" s="15" t="s">
        <v>58</v>
      </c>
      <c r="N82" s="15" t="s">
        <v>59</v>
      </c>
      <c r="O82" s="15" t="s">
        <v>60</v>
      </c>
      <c r="P82" s="15" t="s">
        <v>61</v>
      </c>
      <c r="Q82" s="15" t="s">
        <v>62</v>
      </c>
      <c r="R82" s="15" t="s">
        <v>42</v>
      </c>
      <c r="S82" s="87"/>
      <c r="T82" s="92"/>
      <c r="U82" s="92"/>
      <c r="V82" s="92"/>
    </row>
    <row r="83" spans="1:23" x14ac:dyDescent="0.25">
      <c r="A83" s="85"/>
      <c r="B83" s="88"/>
      <c r="C83" s="91"/>
      <c r="D83" s="88"/>
      <c r="E83" s="17"/>
      <c r="F83" s="88"/>
      <c r="G83" s="88"/>
      <c r="H83" s="88"/>
      <c r="I83" s="88"/>
      <c r="J83" s="88"/>
      <c r="K83" s="88"/>
      <c r="L83" s="18">
        <v>1</v>
      </c>
      <c r="M83" s="18">
        <v>5</v>
      </c>
      <c r="N83" s="19">
        <v>5</v>
      </c>
      <c r="O83" s="19">
        <v>2</v>
      </c>
      <c r="P83" s="19">
        <v>2</v>
      </c>
      <c r="Q83" s="19">
        <v>2</v>
      </c>
      <c r="R83" s="19">
        <v>2</v>
      </c>
      <c r="S83" s="21" t="s">
        <v>43</v>
      </c>
      <c r="T83" s="92"/>
      <c r="U83" s="92"/>
      <c r="V83" s="92"/>
    </row>
    <row r="84" spans="1:23" ht="15" customHeight="1" x14ac:dyDescent="0.25">
      <c r="A84" s="43"/>
      <c r="B84" s="102" t="s">
        <v>184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4"/>
      <c r="T84" s="23"/>
      <c r="U84" s="23"/>
      <c r="V84" s="23"/>
    </row>
    <row r="85" spans="1:23" ht="56.25" x14ac:dyDescent="0.25">
      <c r="A85" s="37">
        <v>1</v>
      </c>
      <c r="B85" s="44" t="s">
        <v>185</v>
      </c>
      <c r="C85" s="26" t="s">
        <v>186</v>
      </c>
      <c r="D85" s="26" t="s">
        <v>187</v>
      </c>
      <c r="E85" s="28" t="s">
        <v>130</v>
      </c>
      <c r="F85" s="28" t="s">
        <v>188</v>
      </c>
      <c r="G85" s="28" t="s">
        <v>189</v>
      </c>
      <c r="H85" s="28"/>
      <c r="I85" s="28"/>
      <c r="J85" s="28"/>
      <c r="K85" s="28"/>
      <c r="L85" s="29" t="s">
        <v>48</v>
      </c>
      <c r="M85" s="29" t="s">
        <v>48</v>
      </c>
      <c r="N85" s="29" t="s">
        <v>48</v>
      </c>
      <c r="O85" s="29" t="s">
        <v>48</v>
      </c>
      <c r="P85" s="29" t="s">
        <v>48</v>
      </c>
      <c r="Q85" s="29" t="s">
        <v>48</v>
      </c>
      <c r="R85" s="29" t="s">
        <v>48</v>
      </c>
      <c r="S85" s="31" t="str">
        <f>IF(AND(L85="n/a",M85="n/a",N85="n/a",O85="n/a",P85="n/a",Q85="n/a",R85="n/a"),"n/a",IF(L85&lt;&gt;"n/a",L85*$L$30/$T85,0)+IF(M85&lt;&gt;"n/a",M85*$M$30/$T85,0)+IF(N85&lt;&gt;"n/a",N85*$N$30/$T85,0)+IF(O85&lt;&gt;"n/a",O85*$O$30/$T85,0)+IF(P85&lt;&gt;"n/a",P85*$P$30/$T85,0)+IF(Q85&lt;&gt;"n/a",Q85*$Q$30/$T85,0)+IF(R85&lt;&gt;"n/a",R85*$R$30/$T85,0))</f>
        <v>n/a</v>
      </c>
      <c r="T85" s="32">
        <f>IF(L85&lt;&gt;"n/a",$L$30,0)+IF(M85&lt;&gt;"n/a",$M$30,0)+IF(N85&lt;&gt;"n/a",$N$30,0)+IF(O85&lt;&gt;"n/a",$O$30,0)+IF(P85&lt;&gt;"n/a",$P$30,0)+IF(Q85&lt;&gt;"n/a",$Q$30,0)+IF(R85&lt;&gt;"n/a",$R$30,0)</f>
        <v>0</v>
      </c>
      <c r="U85" s="33">
        <f t="shared" ref="U85:U126" si="31">IF(S85&lt;&gt;"n/a",S85*A85/$W$10,0)</f>
        <v>0</v>
      </c>
      <c r="V85" s="33">
        <f t="shared" ref="V85:V126" si="32">IF(S85&lt;&gt;"n/a",S85*A85/$W$8,0)</f>
        <v>0</v>
      </c>
      <c r="W85" s="34">
        <f t="shared" ref="W85:W126" si="33">IF(S85&lt;&gt;"n/a",A85,0)</f>
        <v>0</v>
      </c>
    </row>
    <row r="86" spans="1:23" ht="56.25" x14ac:dyDescent="0.25">
      <c r="A86" s="37">
        <v>1</v>
      </c>
      <c r="B86" s="44" t="s">
        <v>185</v>
      </c>
      <c r="C86" s="26" t="s">
        <v>186</v>
      </c>
      <c r="D86" s="26" t="s">
        <v>190</v>
      </c>
      <c r="E86" s="28" t="s">
        <v>130</v>
      </c>
      <c r="F86" s="28" t="s">
        <v>191</v>
      </c>
      <c r="G86" s="28" t="s">
        <v>192</v>
      </c>
      <c r="H86" s="28"/>
      <c r="I86" s="28"/>
      <c r="J86" s="28"/>
      <c r="K86" s="28"/>
      <c r="L86" s="29" t="s">
        <v>48</v>
      </c>
      <c r="M86" s="29" t="s">
        <v>48</v>
      </c>
      <c r="N86" s="29" t="s">
        <v>48</v>
      </c>
      <c r="O86" s="29" t="s">
        <v>48</v>
      </c>
      <c r="P86" s="29" t="s">
        <v>48</v>
      </c>
      <c r="Q86" s="29" t="s">
        <v>48</v>
      </c>
      <c r="R86" s="29" t="s">
        <v>48</v>
      </c>
      <c r="S86" s="31" t="str">
        <f>IF(AND(L86="n/a",M86="n/a",N86="n/a",O86="n/a",P86="n/a",Q86="n/a",R86="n/a"),"n/a",IF(L86&lt;&gt;"n/a",L86*$L$30/$T86,0)+IF(M86&lt;&gt;"n/a",M86*$M$30/$T86,0)+IF(N86&lt;&gt;"n/a",N86*$N$30/$T86,0)+IF(O86&lt;&gt;"n/a",O86*$O$30/$T86,0)+IF(P86&lt;&gt;"n/a",P86*$P$30/$T86,0)+IF(Q86&lt;&gt;"n/a",Q86*$Q$30/$T86,0)+IF(R86&lt;&gt;"n/a",R86*$R$30/$T86,0))</f>
        <v>n/a</v>
      </c>
      <c r="T86" s="32">
        <f>IF(L86&lt;&gt;"n/a",$L$30,0)+IF(M86&lt;&gt;"n/a",$M$30,0)+IF(N86&lt;&gt;"n/a",$N$30,0)+IF(O86&lt;&gt;"n/a",$O$30,0)+IF(P86&lt;&gt;"n/a",$P$30,0)+IF(Q86&lt;&gt;"n/a",$Q$30,0)+IF(R86&lt;&gt;"n/a",$R$30,0)</f>
        <v>0</v>
      </c>
      <c r="U86" s="33">
        <f t="shared" si="31"/>
        <v>0</v>
      </c>
      <c r="V86" s="33">
        <f t="shared" si="32"/>
        <v>0</v>
      </c>
      <c r="W86" s="34">
        <f t="shared" si="33"/>
        <v>0</v>
      </c>
    </row>
    <row r="87" spans="1:23" ht="56.25" x14ac:dyDescent="0.25">
      <c r="A87" s="37">
        <v>1</v>
      </c>
      <c r="B87" s="44" t="s">
        <v>185</v>
      </c>
      <c r="C87" s="26" t="s">
        <v>186</v>
      </c>
      <c r="D87" s="26" t="s">
        <v>193</v>
      </c>
      <c r="E87" s="28" t="s">
        <v>130</v>
      </c>
      <c r="F87" s="28" t="s">
        <v>194</v>
      </c>
      <c r="G87" s="28" t="s">
        <v>195</v>
      </c>
      <c r="H87" s="28"/>
      <c r="I87" s="28"/>
      <c r="J87" s="28"/>
      <c r="K87" s="28"/>
      <c r="L87" s="29" t="s">
        <v>48</v>
      </c>
      <c r="M87" s="29" t="s">
        <v>48</v>
      </c>
      <c r="N87" s="29" t="s">
        <v>48</v>
      </c>
      <c r="O87" s="29" t="s">
        <v>48</v>
      </c>
      <c r="P87" s="29" t="s">
        <v>48</v>
      </c>
      <c r="Q87" s="29" t="s">
        <v>48</v>
      </c>
      <c r="R87" s="29" t="s">
        <v>48</v>
      </c>
      <c r="S87" s="31" t="str">
        <f>IF(AND(L87="n/a",M87="n/a",N87="n/a",O87="n/a",P87="n/a",Q87="n/a",R87="n/a"),"n/a",IF(L87&lt;&gt;"n/a",L87*$L$30/$T87,0)+IF(M87&lt;&gt;"n/a",M87*$M$30/$T87,0)+IF(N87&lt;&gt;"n/a",N87*$N$30/$T87,0)+IF(O87&lt;&gt;"n/a",O87*$O$30/$T87,0)+IF(P87&lt;&gt;"n/a",P87*$P$30/$T87,0)+IF(Q87&lt;&gt;"n/a",Q87*$Q$30/$T87,0)+IF(R87&lt;&gt;"n/a",R87*$R$30/$T87,0))</f>
        <v>n/a</v>
      </c>
      <c r="T87" s="32">
        <f>IF(L87&lt;&gt;"n/a",$L$30,0)+IF(M87&lt;&gt;"n/a",$M$30,0)+IF(N87&lt;&gt;"n/a",$N$30,0)+IF(O87&lt;&gt;"n/a",$O$30,0)+IF(P87&lt;&gt;"n/a",$P$30,0)+IF(Q87&lt;&gt;"n/a",$Q$30,0)+IF(R87&lt;&gt;"n/a",$R$30,0)</f>
        <v>0</v>
      </c>
      <c r="U87" s="33">
        <f t="shared" si="31"/>
        <v>0</v>
      </c>
      <c r="V87" s="33">
        <f t="shared" si="32"/>
        <v>0</v>
      </c>
      <c r="W87" s="34">
        <f t="shared" si="33"/>
        <v>0</v>
      </c>
    </row>
    <row r="88" spans="1:23" ht="56.25" x14ac:dyDescent="0.25">
      <c r="A88" s="37">
        <v>1</v>
      </c>
      <c r="B88" s="44" t="s">
        <v>185</v>
      </c>
      <c r="C88" s="26" t="s">
        <v>186</v>
      </c>
      <c r="D88" s="26" t="s">
        <v>196</v>
      </c>
      <c r="E88" s="28" t="s">
        <v>130</v>
      </c>
      <c r="F88" s="28" t="s">
        <v>197</v>
      </c>
      <c r="G88" s="28" t="s">
        <v>198</v>
      </c>
      <c r="H88" s="28"/>
      <c r="I88" s="28"/>
      <c r="J88" s="28"/>
      <c r="K88" s="28"/>
      <c r="L88" s="29" t="s">
        <v>48</v>
      </c>
      <c r="M88" s="29" t="s">
        <v>48</v>
      </c>
      <c r="N88" s="29" t="s">
        <v>48</v>
      </c>
      <c r="O88" s="29" t="s">
        <v>48</v>
      </c>
      <c r="P88" s="29" t="s">
        <v>48</v>
      </c>
      <c r="Q88" s="29" t="s">
        <v>48</v>
      </c>
      <c r="R88" s="29" t="s">
        <v>48</v>
      </c>
      <c r="S88" s="31" t="str">
        <f>IF(AND(L88="n/a",M88="n/a",N88="n/a",O88="n/a",P88="n/a",Q88="n/a",R88="n/a"),"n/a",IF(L88&lt;&gt;"n/a",L88*$L$30/$T88,0)+IF(M88&lt;&gt;"n/a",M88*$M$30/$T88,0)+IF(N88&lt;&gt;"n/a",N88*$N$30/$T88,0)+IF(O88&lt;&gt;"n/a",O88*$O$30/$T88,0)+IF(P88&lt;&gt;"n/a",P88*$P$30/$T88,0)+IF(Q88&lt;&gt;"n/a",Q88*$Q$30/$T88,0)+IF(R88&lt;&gt;"n/a",R88*$R$30/$T88,0))</f>
        <v>n/a</v>
      </c>
      <c r="T88" s="32">
        <f>IF(L88&lt;&gt;"n/a",$L$30,0)+IF(M88&lt;&gt;"n/a",$M$30,0)+IF(N88&lt;&gt;"n/a",$N$30,0)+IF(O88&lt;&gt;"n/a",$O$30,0)+IF(P88&lt;&gt;"n/a",$P$30,0)+IF(Q88&lt;&gt;"n/a",$Q$30,0)+IF(R88&lt;&gt;"n/a",$R$30,0)</f>
        <v>0</v>
      </c>
      <c r="U88" s="33">
        <f t="shared" si="31"/>
        <v>0</v>
      </c>
      <c r="V88" s="33">
        <f t="shared" si="32"/>
        <v>0</v>
      </c>
      <c r="W88" s="34">
        <f t="shared" si="33"/>
        <v>0</v>
      </c>
    </row>
    <row r="89" spans="1:23" ht="67.5" x14ac:dyDescent="0.25">
      <c r="A89" s="37">
        <v>1</v>
      </c>
      <c r="B89" s="44" t="s">
        <v>185</v>
      </c>
      <c r="C89" s="26" t="s">
        <v>186</v>
      </c>
      <c r="D89" s="26" t="s">
        <v>199</v>
      </c>
      <c r="E89" s="28" t="s">
        <v>130</v>
      </c>
      <c r="F89" s="28" t="s">
        <v>200</v>
      </c>
      <c r="G89" s="28" t="s">
        <v>201</v>
      </c>
      <c r="H89" s="28"/>
      <c r="I89" s="28"/>
      <c r="J89" s="28"/>
      <c r="K89" s="28"/>
      <c r="L89" s="29" t="s">
        <v>48</v>
      </c>
      <c r="M89" s="29" t="s">
        <v>48</v>
      </c>
      <c r="N89" s="29" t="s">
        <v>48</v>
      </c>
      <c r="O89" s="29" t="s">
        <v>48</v>
      </c>
      <c r="P89" s="29" t="s">
        <v>48</v>
      </c>
      <c r="Q89" s="29" t="s">
        <v>48</v>
      </c>
      <c r="R89" s="29" t="s">
        <v>48</v>
      </c>
      <c r="S89" s="31" t="str">
        <f>IF(AND(L89="n/a",M89="n/a",N89="n/a",O89="n/a",P89="n/a",Q89="n/a",R89="n/a"),"n/a",IF(L89&lt;&gt;"n/a",L89*$L$30/$T89,0)+IF(M89&lt;&gt;"n/a",M89*$M$30/$T89,0)+IF(N89&lt;&gt;"n/a",N89*$N$30/$T89,0)+IF(O89&lt;&gt;"n/a",O89*$O$30/$T89,0)+IF(P89&lt;&gt;"n/a",P89*$P$30/$T89,0)+IF(Q89&lt;&gt;"n/a",Q89*$Q$30/$T89,0)+IF(R89&lt;&gt;"n/a",R89*$R$30/$T89,0))</f>
        <v>n/a</v>
      </c>
      <c r="T89" s="32">
        <f>IF(L89&lt;&gt;"n/a",$L$30,0)+IF(M89&lt;&gt;"n/a",$M$30,0)+IF(N89&lt;&gt;"n/a",$N$30,0)+IF(O89&lt;&gt;"n/a",$O$30,0)+IF(P89&lt;&gt;"n/a",$P$30,0)+IF(Q89&lt;&gt;"n/a",$Q$30,0)+IF(R89&lt;&gt;"n/a",$R$30,0)</f>
        <v>0</v>
      </c>
      <c r="U89" s="33">
        <f t="shared" si="31"/>
        <v>0</v>
      </c>
      <c r="V89" s="33">
        <f t="shared" si="32"/>
        <v>0</v>
      </c>
      <c r="W89" s="34">
        <f t="shared" si="33"/>
        <v>0</v>
      </c>
    </row>
    <row r="90" spans="1:23" ht="78.75" x14ac:dyDescent="0.25">
      <c r="A90" s="37">
        <v>1</v>
      </c>
      <c r="B90" s="44" t="s">
        <v>185</v>
      </c>
      <c r="C90" s="26" t="s">
        <v>186</v>
      </c>
      <c r="D90" s="26" t="s">
        <v>202</v>
      </c>
      <c r="E90" s="28" t="s">
        <v>130</v>
      </c>
      <c r="F90" s="28" t="s">
        <v>203</v>
      </c>
      <c r="G90" s="28" t="s">
        <v>204</v>
      </c>
      <c r="H90" s="28"/>
      <c r="I90" s="28"/>
      <c r="J90" s="28"/>
      <c r="K90" s="28"/>
      <c r="L90" s="29" t="s">
        <v>48</v>
      </c>
      <c r="M90" s="29" t="s">
        <v>48</v>
      </c>
      <c r="N90" s="29" t="s">
        <v>48</v>
      </c>
      <c r="O90" s="29" t="s">
        <v>48</v>
      </c>
      <c r="P90" s="29" t="s">
        <v>48</v>
      </c>
      <c r="Q90" s="29" t="s">
        <v>48</v>
      </c>
      <c r="R90" s="29" t="s">
        <v>48</v>
      </c>
      <c r="S90" s="31" t="str">
        <f t="shared" ref="S90:S126" si="34">IF(AND(L90="n/a",M90="n/a",N90="n/a",O90="n/a",P90="n/a",Q90="n/a",R90="n/a"),"n/a",IF(L90&lt;&gt;"n/a",L90*$L$30/$T90,0)+IF(M90&lt;&gt;"n/a",M90*$M$30/$T90,0)+IF(N90&lt;&gt;"n/a",N90*$N$30/$T90,0)+IF(O90&lt;&gt;"n/a",O90*$O$30/$T90,0)+IF(P90&lt;&gt;"n/a",P90*$P$30/$T90,0)+IF(Q90&lt;&gt;"n/a",Q90*$Q$30/$T90,0)+IF(R90&lt;&gt;"n/a",R90*$R$30/$T90,0))</f>
        <v>n/a</v>
      </c>
      <c r="T90" s="32">
        <f t="shared" ref="T90:T126" si="35">IF(L90&lt;&gt;"n/a",$L$30,0)+IF(M90&lt;&gt;"n/a",$M$30,0)+IF(N90&lt;&gt;"n/a",$N$30,0)+IF(O90&lt;&gt;"n/a",$O$30,0)+IF(P90&lt;&gt;"n/a",$P$30,0)+IF(Q90&lt;&gt;"n/a",$Q$30,0)+IF(R90&lt;&gt;"n/a",$R$30,0)</f>
        <v>0</v>
      </c>
      <c r="U90" s="33">
        <f t="shared" si="31"/>
        <v>0</v>
      </c>
      <c r="V90" s="33">
        <f t="shared" si="32"/>
        <v>0</v>
      </c>
      <c r="W90" s="34">
        <f t="shared" si="33"/>
        <v>0</v>
      </c>
    </row>
    <row r="91" spans="1:23" ht="45" x14ac:dyDescent="0.25">
      <c r="A91" s="37">
        <v>1</v>
      </c>
      <c r="B91" s="44" t="s">
        <v>185</v>
      </c>
      <c r="C91" s="26" t="s">
        <v>186</v>
      </c>
      <c r="D91" s="26" t="s">
        <v>205</v>
      </c>
      <c r="E91" s="39" t="s">
        <v>97</v>
      </c>
      <c r="F91" s="28" t="s">
        <v>206</v>
      </c>
      <c r="G91" s="28" t="s">
        <v>207</v>
      </c>
      <c r="H91" s="28"/>
      <c r="I91" s="28"/>
      <c r="J91" s="28"/>
      <c r="K91" s="28"/>
      <c r="L91" s="29" t="s">
        <v>48</v>
      </c>
      <c r="M91" s="29" t="s">
        <v>48</v>
      </c>
      <c r="N91" s="29" t="s">
        <v>48</v>
      </c>
      <c r="O91" s="29" t="s">
        <v>48</v>
      </c>
      <c r="P91" s="29" t="s">
        <v>48</v>
      </c>
      <c r="Q91" s="29" t="s">
        <v>48</v>
      </c>
      <c r="R91" s="29" t="s">
        <v>48</v>
      </c>
      <c r="S91" s="31" t="str">
        <f t="shared" si="34"/>
        <v>n/a</v>
      </c>
      <c r="T91" s="32">
        <f t="shared" si="35"/>
        <v>0</v>
      </c>
      <c r="U91" s="33">
        <f t="shared" si="31"/>
        <v>0</v>
      </c>
      <c r="V91" s="33">
        <f t="shared" si="32"/>
        <v>0</v>
      </c>
      <c r="W91" s="34">
        <f t="shared" si="33"/>
        <v>0</v>
      </c>
    </row>
    <row r="92" spans="1:23" ht="45" x14ac:dyDescent="0.25">
      <c r="A92" s="37">
        <v>1</v>
      </c>
      <c r="B92" s="44" t="s">
        <v>185</v>
      </c>
      <c r="C92" s="26" t="s">
        <v>186</v>
      </c>
      <c r="D92" s="26" t="s">
        <v>208</v>
      </c>
      <c r="E92" s="39" t="s">
        <v>97</v>
      </c>
      <c r="F92" s="28" t="s">
        <v>209</v>
      </c>
      <c r="G92" s="28" t="s">
        <v>210</v>
      </c>
      <c r="H92" s="28"/>
      <c r="I92" s="28"/>
      <c r="J92" s="28"/>
      <c r="K92" s="28"/>
      <c r="L92" s="29" t="s">
        <v>48</v>
      </c>
      <c r="M92" s="29" t="s">
        <v>48</v>
      </c>
      <c r="N92" s="29" t="s">
        <v>48</v>
      </c>
      <c r="O92" s="29" t="s">
        <v>48</v>
      </c>
      <c r="P92" s="29" t="s">
        <v>48</v>
      </c>
      <c r="Q92" s="29" t="s">
        <v>48</v>
      </c>
      <c r="R92" s="29" t="s">
        <v>48</v>
      </c>
      <c r="S92" s="31" t="str">
        <f t="shared" si="34"/>
        <v>n/a</v>
      </c>
      <c r="T92" s="32">
        <f t="shared" si="35"/>
        <v>0</v>
      </c>
      <c r="U92" s="33">
        <f t="shared" si="31"/>
        <v>0</v>
      </c>
      <c r="V92" s="33">
        <f t="shared" si="32"/>
        <v>0</v>
      </c>
      <c r="W92" s="34">
        <f t="shared" si="33"/>
        <v>0</v>
      </c>
    </row>
    <row r="93" spans="1:23" ht="56.25" x14ac:dyDescent="0.25">
      <c r="A93" s="37">
        <v>1</v>
      </c>
      <c r="B93" s="44" t="s">
        <v>185</v>
      </c>
      <c r="C93" s="26" t="s">
        <v>186</v>
      </c>
      <c r="D93" s="26" t="s">
        <v>211</v>
      </c>
      <c r="E93" s="28" t="s">
        <v>130</v>
      </c>
      <c r="F93" s="28" t="s">
        <v>212</v>
      </c>
      <c r="G93" s="28" t="s">
        <v>213</v>
      </c>
      <c r="H93" s="28"/>
      <c r="I93" s="28"/>
      <c r="J93" s="28"/>
      <c r="K93" s="28"/>
      <c r="L93" s="29" t="s">
        <v>48</v>
      </c>
      <c r="M93" s="29" t="s">
        <v>48</v>
      </c>
      <c r="N93" s="29" t="s">
        <v>48</v>
      </c>
      <c r="O93" s="29" t="s">
        <v>48</v>
      </c>
      <c r="P93" s="29" t="s">
        <v>48</v>
      </c>
      <c r="Q93" s="29" t="s">
        <v>48</v>
      </c>
      <c r="R93" s="29" t="s">
        <v>48</v>
      </c>
      <c r="S93" s="31" t="str">
        <f t="shared" si="34"/>
        <v>n/a</v>
      </c>
      <c r="T93" s="32">
        <f t="shared" si="35"/>
        <v>0</v>
      </c>
      <c r="U93" s="33">
        <f t="shared" si="31"/>
        <v>0</v>
      </c>
      <c r="V93" s="33">
        <f t="shared" si="32"/>
        <v>0</v>
      </c>
      <c r="W93" s="34">
        <f t="shared" si="33"/>
        <v>0</v>
      </c>
    </row>
    <row r="94" spans="1:23" ht="56.25" x14ac:dyDescent="0.25">
      <c r="A94" s="37">
        <v>1</v>
      </c>
      <c r="B94" s="44" t="s">
        <v>185</v>
      </c>
      <c r="C94" s="26" t="s">
        <v>186</v>
      </c>
      <c r="D94" s="26" t="s">
        <v>214</v>
      </c>
      <c r="E94" s="28" t="s">
        <v>130</v>
      </c>
      <c r="F94" s="28" t="s">
        <v>215</v>
      </c>
      <c r="G94" s="28" t="s">
        <v>216</v>
      </c>
      <c r="H94" s="28"/>
      <c r="I94" s="28"/>
      <c r="J94" s="28"/>
      <c r="K94" s="28"/>
      <c r="L94" s="29" t="s">
        <v>48</v>
      </c>
      <c r="M94" s="29" t="s">
        <v>48</v>
      </c>
      <c r="N94" s="29" t="s">
        <v>48</v>
      </c>
      <c r="O94" s="29" t="s">
        <v>48</v>
      </c>
      <c r="P94" s="29" t="s">
        <v>48</v>
      </c>
      <c r="Q94" s="29" t="s">
        <v>48</v>
      </c>
      <c r="R94" s="29" t="s">
        <v>48</v>
      </c>
      <c r="S94" s="31" t="str">
        <f t="shared" si="34"/>
        <v>n/a</v>
      </c>
      <c r="T94" s="32">
        <f t="shared" si="35"/>
        <v>0</v>
      </c>
      <c r="U94" s="33">
        <f t="shared" si="31"/>
        <v>0</v>
      </c>
      <c r="V94" s="33">
        <f t="shared" si="32"/>
        <v>0</v>
      </c>
      <c r="W94" s="34">
        <f t="shared" si="33"/>
        <v>0</v>
      </c>
    </row>
    <row r="95" spans="1:23" ht="45" x14ac:dyDescent="0.25">
      <c r="A95" s="37">
        <v>1</v>
      </c>
      <c r="B95" s="44" t="s">
        <v>185</v>
      </c>
      <c r="C95" s="26" t="s">
        <v>186</v>
      </c>
      <c r="D95" s="26" t="s">
        <v>217</v>
      </c>
      <c r="E95" s="39" t="s">
        <v>97</v>
      </c>
      <c r="F95" s="28" t="s">
        <v>218</v>
      </c>
      <c r="G95" s="28" t="s">
        <v>219</v>
      </c>
      <c r="H95" s="28"/>
      <c r="I95" s="28"/>
      <c r="J95" s="28"/>
      <c r="K95" s="28"/>
      <c r="L95" s="29" t="s">
        <v>48</v>
      </c>
      <c r="M95" s="29" t="s">
        <v>48</v>
      </c>
      <c r="N95" s="29" t="s">
        <v>48</v>
      </c>
      <c r="O95" s="29" t="s">
        <v>48</v>
      </c>
      <c r="P95" s="29" t="s">
        <v>48</v>
      </c>
      <c r="Q95" s="29" t="s">
        <v>48</v>
      </c>
      <c r="R95" s="29" t="s">
        <v>48</v>
      </c>
      <c r="S95" s="31" t="str">
        <f t="shared" si="34"/>
        <v>n/a</v>
      </c>
      <c r="T95" s="32">
        <f t="shared" si="35"/>
        <v>0</v>
      </c>
      <c r="U95" s="33">
        <f t="shared" si="31"/>
        <v>0</v>
      </c>
      <c r="V95" s="33">
        <f t="shared" si="32"/>
        <v>0</v>
      </c>
      <c r="W95" s="34">
        <f t="shared" si="33"/>
        <v>0</v>
      </c>
    </row>
    <row r="96" spans="1:23" ht="45" x14ac:dyDescent="0.25">
      <c r="A96" s="37">
        <v>1</v>
      </c>
      <c r="B96" s="44" t="s">
        <v>185</v>
      </c>
      <c r="C96" s="26" t="s">
        <v>186</v>
      </c>
      <c r="D96" s="26" t="s">
        <v>220</v>
      </c>
      <c r="E96" s="39" t="s">
        <v>97</v>
      </c>
      <c r="F96" s="28" t="s">
        <v>221</v>
      </c>
      <c r="G96" s="28" t="s">
        <v>222</v>
      </c>
      <c r="H96" s="28"/>
      <c r="I96" s="28"/>
      <c r="J96" s="28"/>
      <c r="K96" s="28"/>
      <c r="L96" s="29" t="s">
        <v>48</v>
      </c>
      <c r="M96" s="29" t="s">
        <v>48</v>
      </c>
      <c r="N96" s="29" t="s">
        <v>48</v>
      </c>
      <c r="O96" s="29" t="s">
        <v>48</v>
      </c>
      <c r="P96" s="29" t="s">
        <v>48</v>
      </c>
      <c r="Q96" s="29" t="s">
        <v>48</v>
      </c>
      <c r="R96" s="29" t="s">
        <v>48</v>
      </c>
      <c r="S96" s="31" t="str">
        <f t="shared" si="34"/>
        <v>n/a</v>
      </c>
      <c r="T96" s="32">
        <f t="shared" si="35"/>
        <v>0</v>
      </c>
      <c r="U96" s="33">
        <f t="shared" si="31"/>
        <v>0</v>
      </c>
      <c r="V96" s="33">
        <f t="shared" si="32"/>
        <v>0</v>
      </c>
      <c r="W96" s="34">
        <f t="shared" si="33"/>
        <v>0</v>
      </c>
    </row>
    <row r="97" spans="1:23" ht="78.75" x14ac:dyDescent="0.25">
      <c r="A97" s="37">
        <v>1</v>
      </c>
      <c r="B97" s="44" t="s">
        <v>185</v>
      </c>
      <c r="C97" s="26" t="s">
        <v>186</v>
      </c>
      <c r="D97" s="26" t="s">
        <v>223</v>
      </c>
      <c r="E97" s="28" t="s">
        <v>130</v>
      </c>
      <c r="F97" s="28" t="s">
        <v>224</v>
      </c>
      <c r="G97" s="28" t="s">
        <v>225</v>
      </c>
      <c r="H97" s="28"/>
      <c r="I97" s="28"/>
      <c r="J97" s="28"/>
      <c r="K97" s="28"/>
      <c r="L97" s="29" t="s">
        <v>48</v>
      </c>
      <c r="M97" s="29" t="s">
        <v>48</v>
      </c>
      <c r="N97" s="29" t="s">
        <v>48</v>
      </c>
      <c r="O97" s="29" t="s">
        <v>48</v>
      </c>
      <c r="P97" s="29" t="s">
        <v>48</v>
      </c>
      <c r="Q97" s="29" t="s">
        <v>48</v>
      </c>
      <c r="R97" s="29" t="s">
        <v>48</v>
      </c>
      <c r="S97" s="31" t="str">
        <f t="shared" si="34"/>
        <v>n/a</v>
      </c>
      <c r="T97" s="32">
        <f t="shared" si="35"/>
        <v>0</v>
      </c>
      <c r="U97" s="33">
        <f t="shared" si="31"/>
        <v>0</v>
      </c>
      <c r="V97" s="33">
        <f t="shared" si="32"/>
        <v>0</v>
      </c>
      <c r="W97" s="34">
        <f t="shared" si="33"/>
        <v>0</v>
      </c>
    </row>
    <row r="98" spans="1:23" ht="78.75" x14ac:dyDescent="0.25">
      <c r="A98" s="37">
        <v>1</v>
      </c>
      <c r="B98" s="44" t="s">
        <v>185</v>
      </c>
      <c r="C98" s="26" t="s">
        <v>186</v>
      </c>
      <c r="D98" s="26" t="s">
        <v>226</v>
      </c>
      <c r="E98" s="28" t="s">
        <v>130</v>
      </c>
      <c r="F98" s="28" t="s">
        <v>227</v>
      </c>
      <c r="G98" s="28" t="s">
        <v>228</v>
      </c>
      <c r="H98" s="28"/>
      <c r="I98" s="28"/>
      <c r="J98" s="28"/>
      <c r="K98" s="28"/>
      <c r="L98" s="29" t="s">
        <v>48</v>
      </c>
      <c r="M98" s="29" t="s">
        <v>48</v>
      </c>
      <c r="N98" s="29" t="s">
        <v>48</v>
      </c>
      <c r="O98" s="29" t="s">
        <v>48</v>
      </c>
      <c r="P98" s="29" t="s">
        <v>48</v>
      </c>
      <c r="Q98" s="29" t="s">
        <v>48</v>
      </c>
      <c r="R98" s="29" t="s">
        <v>48</v>
      </c>
      <c r="S98" s="31" t="str">
        <f t="shared" si="34"/>
        <v>n/a</v>
      </c>
      <c r="T98" s="32">
        <f t="shared" si="35"/>
        <v>0</v>
      </c>
      <c r="U98" s="33">
        <f t="shared" si="31"/>
        <v>0</v>
      </c>
      <c r="V98" s="33">
        <f t="shared" si="32"/>
        <v>0</v>
      </c>
      <c r="W98" s="34">
        <f t="shared" si="33"/>
        <v>0</v>
      </c>
    </row>
    <row r="99" spans="1:23" ht="45" x14ac:dyDescent="0.25">
      <c r="A99" s="37">
        <v>1</v>
      </c>
      <c r="B99" s="44" t="s">
        <v>185</v>
      </c>
      <c r="C99" s="26" t="s">
        <v>186</v>
      </c>
      <c r="D99" s="26" t="s">
        <v>229</v>
      </c>
      <c r="E99" s="39" t="s">
        <v>97</v>
      </c>
      <c r="F99" s="28" t="s">
        <v>230</v>
      </c>
      <c r="G99" s="28" t="s">
        <v>231</v>
      </c>
      <c r="H99" s="28"/>
      <c r="I99" s="28"/>
      <c r="J99" s="28"/>
      <c r="K99" s="28"/>
      <c r="L99" s="29" t="s">
        <v>48</v>
      </c>
      <c r="M99" s="29" t="s">
        <v>48</v>
      </c>
      <c r="N99" s="29" t="s">
        <v>48</v>
      </c>
      <c r="O99" s="29" t="s">
        <v>48</v>
      </c>
      <c r="P99" s="29" t="s">
        <v>48</v>
      </c>
      <c r="Q99" s="29" t="s">
        <v>48</v>
      </c>
      <c r="R99" s="29" t="s">
        <v>48</v>
      </c>
      <c r="S99" s="31" t="str">
        <f t="shared" si="34"/>
        <v>n/a</v>
      </c>
      <c r="T99" s="32">
        <f t="shared" si="35"/>
        <v>0</v>
      </c>
      <c r="U99" s="33">
        <f t="shared" si="31"/>
        <v>0</v>
      </c>
      <c r="V99" s="33">
        <f t="shared" si="32"/>
        <v>0</v>
      </c>
      <c r="W99" s="34">
        <f t="shared" si="33"/>
        <v>0</v>
      </c>
    </row>
    <row r="100" spans="1:23" ht="45" x14ac:dyDescent="0.25">
      <c r="A100" s="37">
        <v>1</v>
      </c>
      <c r="B100" s="44" t="s">
        <v>185</v>
      </c>
      <c r="C100" s="26" t="s">
        <v>186</v>
      </c>
      <c r="D100" s="26" t="s">
        <v>232</v>
      </c>
      <c r="E100" s="39" t="s">
        <v>97</v>
      </c>
      <c r="F100" s="28" t="s">
        <v>233</v>
      </c>
      <c r="G100" s="28" t="s">
        <v>234</v>
      </c>
      <c r="H100" s="28"/>
      <c r="I100" s="28"/>
      <c r="J100" s="28"/>
      <c r="K100" s="28"/>
      <c r="L100" s="29" t="s">
        <v>48</v>
      </c>
      <c r="M100" s="29" t="s">
        <v>48</v>
      </c>
      <c r="N100" s="29" t="s">
        <v>48</v>
      </c>
      <c r="O100" s="29" t="s">
        <v>48</v>
      </c>
      <c r="P100" s="29" t="s">
        <v>48</v>
      </c>
      <c r="Q100" s="29" t="s">
        <v>48</v>
      </c>
      <c r="R100" s="29" t="s">
        <v>48</v>
      </c>
      <c r="S100" s="31" t="str">
        <f t="shared" si="34"/>
        <v>n/a</v>
      </c>
      <c r="T100" s="32">
        <f t="shared" si="35"/>
        <v>0</v>
      </c>
      <c r="U100" s="33">
        <f t="shared" si="31"/>
        <v>0</v>
      </c>
      <c r="V100" s="33">
        <f t="shared" si="32"/>
        <v>0</v>
      </c>
      <c r="W100" s="34">
        <f t="shared" si="33"/>
        <v>0</v>
      </c>
    </row>
    <row r="101" spans="1:23" ht="56.25" x14ac:dyDescent="0.25">
      <c r="A101" s="37">
        <v>1</v>
      </c>
      <c r="B101" s="44" t="s">
        <v>185</v>
      </c>
      <c r="C101" s="26" t="s">
        <v>186</v>
      </c>
      <c r="D101" s="26" t="s">
        <v>235</v>
      </c>
      <c r="E101" s="28" t="s">
        <v>130</v>
      </c>
      <c r="F101" s="28" t="s">
        <v>236</v>
      </c>
      <c r="G101" s="28" t="s">
        <v>237</v>
      </c>
      <c r="H101" s="28"/>
      <c r="I101" s="28"/>
      <c r="J101" s="28"/>
      <c r="K101" s="28"/>
      <c r="L101" s="29" t="s">
        <v>48</v>
      </c>
      <c r="M101" s="29" t="s">
        <v>48</v>
      </c>
      <c r="N101" s="29" t="s">
        <v>48</v>
      </c>
      <c r="O101" s="29" t="s">
        <v>48</v>
      </c>
      <c r="P101" s="29" t="s">
        <v>48</v>
      </c>
      <c r="Q101" s="29" t="s">
        <v>48</v>
      </c>
      <c r="R101" s="29" t="s">
        <v>48</v>
      </c>
      <c r="S101" s="31" t="str">
        <f t="shared" si="34"/>
        <v>n/a</v>
      </c>
      <c r="T101" s="32">
        <f t="shared" si="35"/>
        <v>0</v>
      </c>
      <c r="U101" s="33">
        <f t="shared" si="31"/>
        <v>0</v>
      </c>
      <c r="V101" s="33">
        <f t="shared" si="32"/>
        <v>0</v>
      </c>
      <c r="W101" s="34">
        <f t="shared" si="33"/>
        <v>0</v>
      </c>
    </row>
    <row r="102" spans="1:23" ht="56.25" x14ac:dyDescent="0.25">
      <c r="A102" s="37">
        <v>1</v>
      </c>
      <c r="B102" s="44" t="s">
        <v>185</v>
      </c>
      <c r="C102" s="26" t="s">
        <v>186</v>
      </c>
      <c r="D102" s="26" t="s">
        <v>238</v>
      </c>
      <c r="E102" s="28" t="s">
        <v>130</v>
      </c>
      <c r="F102" s="28" t="s">
        <v>239</v>
      </c>
      <c r="G102" s="28" t="s">
        <v>240</v>
      </c>
      <c r="H102" s="28"/>
      <c r="I102" s="28"/>
      <c r="J102" s="28"/>
      <c r="K102" s="28"/>
      <c r="L102" s="29" t="s">
        <v>48</v>
      </c>
      <c r="M102" s="29" t="s">
        <v>48</v>
      </c>
      <c r="N102" s="29" t="s">
        <v>48</v>
      </c>
      <c r="O102" s="29" t="s">
        <v>48</v>
      </c>
      <c r="P102" s="29" t="s">
        <v>48</v>
      </c>
      <c r="Q102" s="29" t="s">
        <v>48</v>
      </c>
      <c r="R102" s="29" t="s">
        <v>48</v>
      </c>
      <c r="S102" s="31" t="str">
        <f t="shared" si="34"/>
        <v>n/a</v>
      </c>
      <c r="T102" s="32">
        <f t="shared" si="35"/>
        <v>0</v>
      </c>
      <c r="U102" s="33">
        <f t="shared" si="31"/>
        <v>0</v>
      </c>
      <c r="V102" s="33">
        <f t="shared" si="32"/>
        <v>0</v>
      </c>
      <c r="W102" s="34">
        <f t="shared" si="33"/>
        <v>0</v>
      </c>
    </row>
    <row r="103" spans="1:23" ht="45" x14ac:dyDescent="0.25">
      <c r="A103" s="37">
        <v>1</v>
      </c>
      <c r="B103" s="44" t="s">
        <v>185</v>
      </c>
      <c r="C103" s="26" t="s">
        <v>186</v>
      </c>
      <c r="D103" s="26" t="s">
        <v>241</v>
      </c>
      <c r="E103" s="39" t="s">
        <v>97</v>
      </c>
      <c r="F103" s="28" t="s">
        <v>242</v>
      </c>
      <c r="G103" s="28" t="s">
        <v>243</v>
      </c>
      <c r="H103" s="28"/>
      <c r="I103" s="28"/>
      <c r="J103" s="28"/>
      <c r="K103" s="28"/>
      <c r="L103" s="29" t="s">
        <v>48</v>
      </c>
      <c r="M103" s="29" t="s">
        <v>48</v>
      </c>
      <c r="N103" s="29" t="s">
        <v>48</v>
      </c>
      <c r="O103" s="29" t="s">
        <v>48</v>
      </c>
      <c r="P103" s="29" t="s">
        <v>48</v>
      </c>
      <c r="Q103" s="29" t="s">
        <v>48</v>
      </c>
      <c r="R103" s="29" t="s">
        <v>48</v>
      </c>
      <c r="S103" s="31" t="str">
        <f t="shared" si="34"/>
        <v>n/a</v>
      </c>
      <c r="T103" s="32">
        <f t="shared" si="35"/>
        <v>0</v>
      </c>
      <c r="U103" s="33">
        <f t="shared" si="31"/>
        <v>0</v>
      </c>
      <c r="V103" s="33">
        <f t="shared" si="32"/>
        <v>0</v>
      </c>
      <c r="W103" s="34">
        <f t="shared" si="33"/>
        <v>0</v>
      </c>
    </row>
    <row r="104" spans="1:23" ht="45" x14ac:dyDescent="0.25">
      <c r="A104" s="37">
        <v>1</v>
      </c>
      <c r="B104" s="44" t="s">
        <v>185</v>
      </c>
      <c r="C104" s="26" t="s">
        <v>186</v>
      </c>
      <c r="D104" s="26" t="s">
        <v>244</v>
      </c>
      <c r="E104" s="39" t="s">
        <v>97</v>
      </c>
      <c r="F104" s="28" t="s">
        <v>245</v>
      </c>
      <c r="G104" s="28" t="s">
        <v>246</v>
      </c>
      <c r="H104" s="28"/>
      <c r="I104" s="28"/>
      <c r="J104" s="28"/>
      <c r="K104" s="28"/>
      <c r="L104" s="29" t="s">
        <v>48</v>
      </c>
      <c r="M104" s="29" t="s">
        <v>48</v>
      </c>
      <c r="N104" s="29" t="s">
        <v>48</v>
      </c>
      <c r="O104" s="29" t="s">
        <v>48</v>
      </c>
      <c r="P104" s="29" t="s">
        <v>48</v>
      </c>
      <c r="Q104" s="29" t="s">
        <v>48</v>
      </c>
      <c r="R104" s="29" t="s">
        <v>48</v>
      </c>
      <c r="S104" s="31" t="str">
        <f t="shared" si="34"/>
        <v>n/a</v>
      </c>
      <c r="T104" s="32">
        <f t="shared" si="35"/>
        <v>0</v>
      </c>
      <c r="U104" s="33">
        <f t="shared" si="31"/>
        <v>0</v>
      </c>
      <c r="V104" s="33">
        <f t="shared" si="32"/>
        <v>0</v>
      </c>
      <c r="W104" s="34">
        <f t="shared" si="33"/>
        <v>0</v>
      </c>
    </row>
    <row r="105" spans="1:23" ht="45" x14ac:dyDescent="0.25">
      <c r="A105" s="37">
        <v>1</v>
      </c>
      <c r="B105" s="44" t="s">
        <v>247</v>
      </c>
      <c r="C105" s="26" t="s">
        <v>186</v>
      </c>
      <c r="D105" s="26" t="s">
        <v>248</v>
      </c>
      <c r="E105" s="39" t="s">
        <v>130</v>
      </c>
      <c r="F105" s="28" t="s">
        <v>249</v>
      </c>
      <c r="G105" s="28" t="s">
        <v>250</v>
      </c>
      <c r="H105" s="28"/>
      <c r="I105" s="28"/>
      <c r="J105" s="28"/>
      <c r="K105" s="28"/>
      <c r="L105" s="29" t="s">
        <v>48</v>
      </c>
      <c r="M105" s="29" t="s">
        <v>48</v>
      </c>
      <c r="N105" s="29" t="s">
        <v>48</v>
      </c>
      <c r="O105" s="29" t="s">
        <v>48</v>
      </c>
      <c r="P105" s="29" t="s">
        <v>48</v>
      </c>
      <c r="Q105" s="29" t="s">
        <v>48</v>
      </c>
      <c r="R105" s="29" t="s">
        <v>48</v>
      </c>
      <c r="S105" s="31" t="str">
        <f t="shared" si="34"/>
        <v>n/a</v>
      </c>
      <c r="T105" s="32">
        <f t="shared" si="35"/>
        <v>0</v>
      </c>
      <c r="U105" s="33">
        <f t="shared" si="31"/>
        <v>0</v>
      </c>
      <c r="V105" s="33">
        <f t="shared" si="32"/>
        <v>0</v>
      </c>
      <c r="W105" s="34">
        <f t="shared" si="33"/>
        <v>0</v>
      </c>
    </row>
    <row r="106" spans="1:23" ht="45" x14ac:dyDescent="0.25">
      <c r="A106" s="37">
        <v>1</v>
      </c>
      <c r="B106" s="44" t="s">
        <v>247</v>
      </c>
      <c r="C106" s="26" t="s">
        <v>186</v>
      </c>
      <c r="D106" s="26" t="s">
        <v>251</v>
      </c>
      <c r="E106" s="39" t="s">
        <v>130</v>
      </c>
      <c r="F106" s="28" t="s">
        <v>252</v>
      </c>
      <c r="G106" s="28" t="s">
        <v>250</v>
      </c>
      <c r="H106" s="28"/>
      <c r="I106" s="28"/>
      <c r="J106" s="28"/>
      <c r="K106" s="28"/>
      <c r="L106" s="29" t="s">
        <v>48</v>
      </c>
      <c r="M106" s="29" t="s">
        <v>48</v>
      </c>
      <c r="N106" s="29" t="s">
        <v>48</v>
      </c>
      <c r="O106" s="29" t="s">
        <v>48</v>
      </c>
      <c r="P106" s="29" t="s">
        <v>48</v>
      </c>
      <c r="Q106" s="29" t="s">
        <v>48</v>
      </c>
      <c r="R106" s="29" t="s">
        <v>48</v>
      </c>
      <c r="S106" s="31" t="str">
        <f t="shared" si="34"/>
        <v>n/a</v>
      </c>
      <c r="T106" s="32">
        <f t="shared" si="35"/>
        <v>0</v>
      </c>
      <c r="U106" s="33">
        <f t="shared" si="31"/>
        <v>0</v>
      </c>
      <c r="V106" s="33">
        <f t="shared" si="32"/>
        <v>0</v>
      </c>
      <c r="W106" s="34">
        <f t="shared" si="33"/>
        <v>0</v>
      </c>
    </row>
    <row r="107" spans="1:23" ht="45" x14ac:dyDescent="0.25">
      <c r="A107" s="37">
        <v>1</v>
      </c>
      <c r="B107" s="44" t="s">
        <v>247</v>
      </c>
      <c r="C107" s="26" t="s">
        <v>186</v>
      </c>
      <c r="D107" s="26" t="s">
        <v>253</v>
      </c>
      <c r="E107" s="39" t="s">
        <v>130</v>
      </c>
      <c r="F107" s="28" t="s">
        <v>254</v>
      </c>
      <c r="G107" s="28" t="s">
        <v>255</v>
      </c>
      <c r="H107" s="28"/>
      <c r="I107" s="28"/>
      <c r="J107" s="28"/>
      <c r="K107" s="28"/>
      <c r="L107" s="29" t="s">
        <v>48</v>
      </c>
      <c r="M107" s="29" t="s">
        <v>48</v>
      </c>
      <c r="N107" s="29" t="s">
        <v>48</v>
      </c>
      <c r="O107" s="29" t="s">
        <v>48</v>
      </c>
      <c r="P107" s="29" t="s">
        <v>48</v>
      </c>
      <c r="Q107" s="29" t="s">
        <v>48</v>
      </c>
      <c r="R107" s="29" t="s">
        <v>48</v>
      </c>
      <c r="S107" s="31" t="str">
        <f t="shared" si="34"/>
        <v>n/a</v>
      </c>
      <c r="T107" s="32">
        <f t="shared" si="35"/>
        <v>0</v>
      </c>
      <c r="U107" s="33">
        <f t="shared" si="31"/>
        <v>0</v>
      </c>
      <c r="V107" s="33">
        <f t="shared" si="32"/>
        <v>0</v>
      </c>
      <c r="W107" s="34">
        <f t="shared" si="33"/>
        <v>0</v>
      </c>
    </row>
    <row r="108" spans="1:23" ht="45" x14ac:dyDescent="0.25">
      <c r="A108" s="37">
        <v>1</v>
      </c>
      <c r="B108" s="44" t="s">
        <v>247</v>
      </c>
      <c r="C108" s="26" t="s">
        <v>186</v>
      </c>
      <c r="D108" s="26" t="s">
        <v>256</v>
      </c>
      <c r="E108" s="39" t="s">
        <v>130</v>
      </c>
      <c r="F108" s="28" t="s">
        <v>257</v>
      </c>
      <c r="G108" s="28" t="s">
        <v>255</v>
      </c>
      <c r="H108" s="28"/>
      <c r="I108" s="28"/>
      <c r="J108" s="28"/>
      <c r="K108" s="28"/>
      <c r="L108" s="29" t="s">
        <v>48</v>
      </c>
      <c r="M108" s="29" t="s">
        <v>48</v>
      </c>
      <c r="N108" s="29" t="s">
        <v>48</v>
      </c>
      <c r="O108" s="29" t="s">
        <v>48</v>
      </c>
      <c r="P108" s="29" t="s">
        <v>48</v>
      </c>
      <c r="Q108" s="29" t="s">
        <v>48</v>
      </c>
      <c r="R108" s="29" t="s">
        <v>48</v>
      </c>
      <c r="S108" s="31" t="str">
        <f t="shared" si="34"/>
        <v>n/a</v>
      </c>
      <c r="T108" s="32">
        <f t="shared" si="35"/>
        <v>0</v>
      </c>
      <c r="U108" s="33">
        <f t="shared" si="31"/>
        <v>0</v>
      </c>
      <c r="V108" s="33">
        <f t="shared" si="32"/>
        <v>0</v>
      </c>
      <c r="W108" s="34">
        <f t="shared" si="33"/>
        <v>0</v>
      </c>
    </row>
    <row r="109" spans="1:23" ht="45" x14ac:dyDescent="0.25">
      <c r="A109" s="37">
        <v>1</v>
      </c>
      <c r="B109" s="44" t="s">
        <v>247</v>
      </c>
      <c r="C109" s="26" t="s">
        <v>186</v>
      </c>
      <c r="D109" s="26" t="s">
        <v>258</v>
      </c>
      <c r="E109" s="39" t="s">
        <v>130</v>
      </c>
      <c r="F109" s="28" t="s">
        <v>259</v>
      </c>
      <c r="G109" s="28" t="s">
        <v>260</v>
      </c>
      <c r="H109" s="28"/>
      <c r="I109" s="28"/>
      <c r="J109" s="28"/>
      <c r="K109" s="28"/>
      <c r="L109" s="29" t="s">
        <v>48</v>
      </c>
      <c r="M109" s="29" t="s">
        <v>48</v>
      </c>
      <c r="N109" s="29" t="s">
        <v>48</v>
      </c>
      <c r="O109" s="29" t="s">
        <v>48</v>
      </c>
      <c r="P109" s="29" t="s">
        <v>48</v>
      </c>
      <c r="Q109" s="29" t="s">
        <v>48</v>
      </c>
      <c r="R109" s="29" t="s">
        <v>48</v>
      </c>
      <c r="S109" s="31" t="str">
        <f t="shared" si="34"/>
        <v>n/a</v>
      </c>
      <c r="T109" s="32">
        <f t="shared" si="35"/>
        <v>0</v>
      </c>
      <c r="U109" s="33">
        <f t="shared" si="31"/>
        <v>0</v>
      </c>
      <c r="V109" s="33">
        <f t="shared" si="32"/>
        <v>0</v>
      </c>
      <c r="W109" s="34">
        <f t="shared" si="33"/>
        <v>0</v>
      </c>
    </row>
    <row r="110" spans="1:23" ht="45" x14ac:dyDescent="0.25">
      <c r="A110" s="37">
        <v>1</v>
      </c>
      <c r="B110" s="44" t="s">
        <v>247</v>
      </c>
      <c r="C110" s="26" t="s">
        <v>186</v>
      </c>
      <c r="D110" s="26" t="s">
        <v>261</v>
      </c>
      <c r="E110" s="39" t="s">
        <v>130</v>
      </c>
      <c r="F110" s="28" t="s">
        <v>262</v>
      </c>
      <c r="G110" s="28" t="s">
        <v>260</v>
      </c>
      <c r="H110" s="28"/>
      <c r="I110" s="28"/>
      <c r="J110" s="28"/>
      <c r="K110" s="28"/>
      <c r="L110" s="29" t="s">
        <v>48</v>
      </c>
      <c r="M110" s="29" t="s">
        <v>48</v>
      </c>
      <c r="N110" s="29" t="s">
        <v>48</v>
      </c>
      <c r="O110" s="29" t="s">
        <v>48</v>
      </c>
      <c r="P110" s="29" t="s">
        <v>48</v>
      </c>
      <c r="Q110" s="29" t="s">
        <v>48</v>
      </c>
      <c r="R110" s="29" t="s">
        <v>48</v>
      </c>
      <c r="S110" s="31" t="str">
        <f t="shared" si="34"/>
        <v>n/a</v>
      </c>
      <c r="T110" s="32">
        <f t="shared" si="35"/>
        <v>0</v>
      </c>
      <c r="U110" s="33">
        <f t="shared" si="31"/>
        <v>0</v>
      </c>
      <c r="V110" s="33">
        <f t="shared" si="32"/>
        <v>0</v>
      </c>
      <c r="W110" s="34">
        <f t="shared" si="33"/>
        <v>0</v>
      </c>
    </row>
    <row r="111" spans="1:23" ht="45" x14ac:dyDescent="0.25">
      <c r="A111" s="37">
        <v>1</v>
      </c>
      <c r="B111" s="44" t="s">
        <v>247</v>
      </c>
      <c r="C111" s="26" t="s">
        <v>186</v>
      </c>
      <c r="D111" s="26" t="s">
        <v>263</v>
      </c>
      <c r="E111" s="39" t="s">
        <v>130</v>
      </c>
      <c r="F111" s="28" t="s">
        <v>264</v>
      </c>
      <c r="G111" s="28" t="s">
        <v>265</v>
      </c>
      <c r="H111" s="28"/>
      <c r="I111" s="28"/>
      <c r="J111" s="28"/>
      <c r="K111" s="28"/>
      <c r="L111" s="29" t="s">
        <v>48</v>
      </c>
      <c r="M111" s="29" t="s">
        <v>48</v>
      </c>
      <c r="N111" s="29" t="s">
        <v>48</v>
      </c>
      <c r="O111" s="29" t="s">
        <v>48</v>
      </c>
      <c r="P111" s="29" t="s">
        <v>48</v>
      </c>
      <c r="Q111" s="29" t="s">
        <v>48</v>
      </c>
      <c r="R111" s="29" t="s">
        <v>48</v>
      </c>
      <c r="S111" s="31" t="str">
        <f t="shared" si="34"/>
        <v>n/a</v>
      </c>
      <c r="T111" s="32">
        <f t="shared" si="35"/>
        <v>0</v>
      </c>
      <c r="U111" s="33">
        <f t="shared" si="31"/>
        <v>0</v>
      </c>
      <c r="V111" s="33">
        <f t="shared" si="32"/>
        <v>0</v>
      </c>
      <c r="W111" s="34">
        <f t="shared" si="33"/>
        <v>0</v>
      </c>
    </row>
    <row r="112" spans="1:23" ht="45" x14ac:dyDescent="0.25">
      <c r="A112" s="37">
        <v>1</v>
      </c>
      <c r="B112" s="44" t="s">
        <v>247</v>
      </c>
      <c r="C112" s="26" t="s">
        <v>186</v>
      </c>
      <c r="D112" s="26" t="s">
        <v>266</v>
      </c>
      <c r="E112" s="39" t="s">
        <v>130</v>
      </c>
      <c r="F112" s="28" t="s">
        <v>267</v>
      </c>
      <c r="G112" s="28" t="s">
        <v>265</v>
      </c>
      <c r="H112" s="28"/>
      <c r="I112" s="28"/>
      <c r="J112" s="28"/>
      <c r="K112" s="28"/>
      <c r="L112" s="29" t="s">
        <v>48</v>
      </c>
      <c r="M112" s="29" t="s">
        <v>48</v>
      </c>
      <c r="N112" s="29" t="s">
        <v>48</v>
      </c>
      <c r="O112" s="29" t="s">
        <v>48</v>
      </c>
      <c r="P112" s="29" t="s">
        <v>48</v>
      </c>
      <c r="Q112" s="29" t="s">
        <v>48</v>
      </c>
      <c r="R112" s="29" t="s">
        <v>48</v>
      </c>
      <c r="S112" s="31" t="str">
        <f t="shared" si="34"/>
        <v>n/a</v>
      </c>
      <c r="T112" s="32">
        <f t="shared" si="35"/>
        <v>0</v>
      </c>
      <c r="U112" s="33">
        <f t="shared" si="31"/>
        <v>0</v>
      </c>
      <c r="V112" s="33">
        <f t="shared" si="32"/>
        <v>0</v>
      </c>
      <c r="W112" s="34">
        <f t="shared" si="33"/>
        <v>0</v>
      </c>
    </row>
    <row r="113" spans="1:23" ht="45" x14ac:dyDescent="0.25">
      <c r="A113" s="37">
        <v>1</v>
      </c>
      <c r="B113" s="44" t="s">
        <v>247</v>
      </c>
      <c r="C113" s="26" t="s">
        <v>186</v>
      </c>
      <c r="D113" s="26" t="s">
        <v>268</v>
      </c>
      <c r="E113" s="39" t="s">
        <v>130</v>
      </c>
      <c r="F113" s="28" t="s">
        <v>269</v>
      </c>
      <c r="G113" s="28" t="s">
        <v>270</v>
      </c>
      <c r="H113" s="28"/>
      <c r="I113" s="28"/>
      <c r="J113" s="28"/>
      <c r="K113" s="28"/>
      <c r="L113" s="29" t="s">
        <v>48</v>
      </c>
      <c r="M113" s="29" t="s">
        <v>48</v>
      </c>
      <c r="N113" s="29" t="s">
        <v>48</v>
      </c>
      <c r="O113" s="29" t="s">
        <v>48</v>
      </c>
      <c r="P113" s="29" t="s">
        <v>48</v>
      </c>
      <c r="Q113" s="29" t="s">
        <v>48</v>
      </c>
      <c r="R113" s="29" t="s">
        <v>48</v>
      </c>
      <c r="S113" s="31" t="str">
        <f t="shared" si="34"/>
        <v>n/a</v>
      </c>
      <c r="T113" s="32">
        <f t="shared" si="35"/>
        <v>0</v>
      </c>
      <c r="U113" s="33">
        <f t="shared" si="31"/>
        <v>0</v>
      </c>
      <c r="V113" s="33">
        <f t="shared" si="32"/>
        <v>0</v>
      </c>
      <c r="W113" s="34">
        <f t="shared" si="33"/>
        <v>0</v>
      </c>
    </row>
    <row r="114" spans="1:23" ht="45" x14ac:dyDescent="0.25">
      <c r="A114" s="37">
        <v>1</v>
      </c>
      <c r="B114" s="44" t="s">
        <v>247</v>
      </c>
      <c r="C114" s="26" t="s">
        <v>186</v>
      </c>
      <c r="D114" s="26" t="s">
        <v>271</v>
      </c>
      <c r="E114" s="39" t="s">
        <v>130</v>
      </c>
      <c r="F114" s="28" t="s">
        <v>272</v>
      </c>
      <c r="G114" s="28" t="s">
        <v>273</v>
      </c>
      <c r="H114" s="28"/>
      <c r="I114" s="28"/>
      <c r="J114" s="28"/>
      <c r="K114" s="28"/>
      <c r="L114" s="29" t="s">
        <v>48</v>
      </c>
      <c r="M114" s="29" t="s">
        <v>48</v>
      </c>
      <c r="N114" s="29" t="s">
        <v>48</v>
      </c>
      <c r="O114" s="29" t="s">
        <v>48</v>
      </c>
      <c r="P114" s="29" t="s">
        <v>48</v>
      </c>
      <c r="Q114" s="29" t="s">
        <v>48</v>
      </c>
      <c r="R114" s="29" t="s">
        <v>48</v>
      </c>
      <c r="S114" s="31" t="str">
        <f t="shared" si="34"/>
        <v>n/a</v>
      </c>
      <c r="T114" s="32">
        <f t="shared" si="35"/>
        <v>0</v>
      </c>
      <c r="U114" s="33">
        <f t="shared" si="31"/>
        <v>0</v>
      </c>
      <c r="V114" s="33">
        <f t="shared" si="32"/>
        <v>0</v>
      </c>
      <c r="W114" s="34">
        <f t="shared" si="33"/>
        <v>0</v>
      </c>
    </row>
    <row r="115" spans="1:23" ht="45" x14ac:dyDescent="0.25">
      <c r="A115" s="37">
        <v>1</v>
      </c>
      <c r="B115" s="44" t="s">
        <v>247</v>
      </c>
      <c r="C115" s="26" t="s">
        <v>186</v>
      </c>
      <c r="D115" s="26" t="s">
        <v>274</v>
      </c>
      <c r="E115" s="39" t="s">
        <v>97</v>
      </c>
      <c r="F115" s="28" t="s">
        <v>275</v>
      </c>
      <c r="G115" s="28" t="s">
        <v>276</v>
      </c>
      <c r="H115" s="28"/>
      <c r="I115" s="28"/>
      <c r="J115" s="28"/>
      <c r="K115" s="28"/>
      <c r="L115" s="29" t="s">
        <v>48</v>
      </c>
      <c r="M115" s="29" t="s">
        <v>48</v>
      </c>
      <c r="N115" s="29" t="s">
        <v>48</v>
      </c>
      <c r="O115" s="29" t="s">
        <v>48</v>
      </c>
      <c r="P115" s="29" t="s">
        <v>48</v>
      </c>
      <c r="Q115" s="29" t="s">
        <v>48</v>
      </c>
      <c r="R115" s="29" t="s">
        <v>48</v>
      </c>
      <c r="S115" s="31" t="str">
        <f t="shared" si="34"/>
        <v>n/a</v>
      </c>
      <c r="T115" s="32">
        <f t="shared" si="35"/>
        <v>0</v>
      </c>
      <c r="U115" s="33">
        <f t="shared" si="31"/>
        <v>0</v>
      </c>
      <c r="V115" s="33">
        <f t="shared" si="32"/>
        <v>0</v>
      </c>
      <c r="W115" s="34">
        <f t="shared" si="33"/>
        <v>0</v>
      </c>
    </row>
    <row r="116" spans="1:23" ht="45" x14ac:dyDescent="0.25">
      <c r="A116" s="37">
        <v>1</v>
      </c>
      <c r="B116" s="44" t="s">
        <v>247</v>
      </c>
      <c r="C116" s="26" t="s">
        <v>186</v>
      </c>
      <c r="D116" s="26" t="s">
        <v>277</v>
      </c>
      <c r="E116" s="39" t="s">
        <v>130</v>
      </c>
      <c r="F116" s="28" t="s">
        <v>278</v>
      </c>
      <c r="G116" s="28" t="s">
        <v>276</v>
      </c>
      <c r="H116" s="28"/>
      <c r="I116" s="28"/>
      <c r="J116" s="28"/>
      <c r="K116" s="28"/>
      <c r="L116" s="29" t="s">
        <v>48</v>
      </c>
      <c r="M116" s="29" t="s">
        <v>48</v>
      </c>
      <c r="N116" s="29" t="s">
        <v>48</v>
      </c>
      <c r="O116" s="29" t="s">
        <v>48</v>
      </c>
      <c r="P116" s="29" t="s">
        <v>48</v>
      </c>
      <c r="Q116" s="29" t="s">
        <v>48</v>
      </c>
      <c r="R116" s="29" t="s">
        <v>48</v>
      </c>
      <c r="S116" s="31" t="str">
        <f t="shared" si="34"/>
        <v>n/a</v>
      </c>
      <c r="T116" s="32">
        <f t="shared" si="35"/>
        <v>0</v>
      </c>
      <c r="U116" s="33">
        <f t="shared" si="31"/>
        <v>0</v>
      </c>
      <c r="V116" s="33">
        <f t="shared" si="32"/>
        <v>0</v>
      </c>
      <c r="W116" s="34">
        <f t="shared" si="33"/>
        <v>0</v>
      </c>
    </row>
    <row r="117" spans="1:23" ht="45" x14ac:dyDescent="0.25">
      <c r="A117" s="37">
        <v>1</v>
      </c>
      <c r="B117" s="44" t="s">
        <v>247</v>
      </c>
      <c r="C117" s="26" t="s">
        <v>186</v>
      </c>
      <c r="D117" s="26" t="s">
        <v>279</v>
      </c>
      <c r="E117" s="39" t="s">
        <v>97</v>
      </c>
      <c r="F117" s="28" t="s">
        <v>280</v>
      </c>
      <c r="G117" s="28" t="s">
        <v>281</v>
      </c>
      <c r="H117" s="28"/>
      <c r="I117" s="28"/>
      <c r="J117" s="28"/>
      <c r="K117" s="28"/>
      <c r="L117" s="29" t="s">
        <v>48</v>
      </c>
      <c r="M117" s="29" t="s">
        <v>48</v>
      </c>
      <c r="N117" s="29" t="s">
        <v>48</v>
      </c>
      <c r="O117" s="29" t="s">
        <v>48</v>
      </c>
      <c r="P117" s="29" t="s">
        <v>48</v>
      </c>
      <c r="Q117" s="29" t="s">
        <v>48</v>
      </c>
      <c r="R117" s="29" t="s">
        <v>48</v>
      </c>
      <c r="S117" s="31" t="str">
        <f t="shared" si="34"/>
        <v>n/a</v>
      </c>
      <c r="T117" s="32">
        <f t="shared" si="35"/>
        <v>0</v>
      </c>
      <c r="U117" s="33">
        <f t="shared" si="31"/>
        <v>0</v>
      </c>
      <c r="V117" s="33">
        <f t="shared" si="32"/>
        <v>0</v>
      </c>
      <c r="W117" s="34">
        <f t="shared" si="33"/>
        <v>0</v>
      </c>
    </row>
    <row r="118" spans="1:23" ht="45" x14ac:dyDescent="0.25">
      <c r="A118" s="37">
        <v>1</v>
      </c>
      <c r="B118" s="44" t="s">
        <v>247</v>
      </c>
      <c r="C118" s="26" t="s">
        <v>186</v>
      </c>
      <c r="D118" s="26" t="s">
        <v>282</v>
      </c>
      <c r="E118" s="39" t="s">
        <v>130</v>
      </c>
      <c r="F118" s="28" t="s">
        <v>283</v>
      </c>
      <c r="G118" s="28" t="s">
        <v>281</v>
      </c>
      <c r="H118" s="28"/>
      <c r="I118" s="28"/>
      <c r="J118" s="28"/>
      <c r="K118" s="28"/>
      <c r="L118" s="29" t="s">
        <v>48</v>
      </c>
      <c r="M118" s="29" t="s">
        <v>48</v>
      </c>
      <c r="N118" s="29" t="s">
        <v>48</v>
      </c>
      <c r="O118" s="29" t="s">
        <v>48</v>
      </c>
      <c r="P118" s="29" t="s">
        <v>48</v>
      </c>
      <c r="Q118" s="29" t="s">
        <v>48</v>
      </c>
      <c r="R118" s="29" t="s">
        <v>48</v>
      </c>
      <c r="S118" s="31" t="str">
        <f t="shared" si="34"/>
        <v>n/a</v>
      </c>
      <c r="T118" s="32">
        <f t="shared" si="35"/>
        <v>0</v>
      </c>
      <c r="U118" s="33">
        <f t="shared" si="31"/>
        <v>0</v>
      </c>
      <c r="V118" s="33">
        <f t="shared" si="32"/>
        <v>0</v>
      </c>
      <c r="W118" s="34">
        <f t="shared" si="33"/>
        <v>0</v>
      </c>
    </row>
    <row r="119" spans="1:23" ht="45" x14ac:dyDescent="0.25">
      <c r="A119" s="37">
        <v>1</v>
      </c>
      <c r="B119" s="44" t="s">
        <v>247</v>
      </c>
      <c r="C119" s="26" t="s">
        <v>186</v>
      </c>
      <c r="D119" s="26" t="s">
        <v>284</v>
      </c>
      <c r="E119" s="39" t="s">
        <v>130</v>
      </c>
      <c r="F119" s="28" t="s">
        <v>285</v>
      </c>
      <c r="G119" s="28" t="s">
        <v>286</v>
      </c>
      <c r="H119" s="28"/>
      <c r="I119" s="28"/>
      <c r="J119" s="28"/>
      <c r="K119" s="28"/>
      <c r="L119" s="29" t="s">
        <v>48</v>
      </c>
      <c r="M119" s="29" t="s">
        <v>48</v>
      </c>
      <c r="N119" s="29" t="s">
        <v>48</v>
      </c>
      <c r="O119" s="29" t="s">
        <v>48</v>
      </c>
      <c r="P119" s="29" t="s">
        <v>48</v>
      </c>
      <c r="Q119" s="29" t="s">
        <v>48</v>
      </c>
      <c r="R119" s="29" t="s">
        <v>48</v>
      </c>
      <c r="S119" s="31" t="str">
        <f t="shared" si="34"/>
        <v>n/a</v>
      </c>
      <c r="T119" s="32">
        <f t="shared" si="35"/>
        <v>0</v>
      </c>
      <c r="U119" s="33">
        <f t="shared" si="31"/>
        <v>0</v>
      </c>
      <c r="V119" s="33">
        <f t="shared" si="32"/>
        <v>0</v>
      </c>
      <c r="W119" s="34">
        <f t="shared" si="33"/>
        <v>0</v>
      </c>
    </row>
    <row r="120" spans="1:23" ht="45" x14ac:dyDescent="0.25">
      <c r="A120" s="37">
        <v>1</v>
      </c>
      <c r="B120" s="44" t="s">
        <v>247</v>
      </c>
      <c r="C120" s="26" t="s">
        <v>186</v>
      </c>
      <c r="D120" s="26" t="s">
        <v>287</v>
      </c>
      <c r="E120" s="39" t="s">
        <v>130</v>
      </c>
      <c r="F120" s="28" t="s">
        <v>288</v>
      </c>
      <c r="G120" s="28" t="s">
        <v>289</v>
      </c>
      <c r="H120" s="28"/>
      <c r="I120" s="28"/>
      <c r="J120" s="28"/>
      <c r="K120" s="28"/>
      <c r="L120" s="29" t="s">
        <v>48</v>
      </c>
      <c r="M120" s="29" t="s">
        <v>48</v>
      </c>
      <c r="N120" s="29" t="s">
        <v>48</v>
      </c>
      <c r="O120" s="29" t="s">
        <v>48</v>
      </c>
      <c r="P120" s="29" t="s">
        <v>48</v>
      </c>
      <c r="Q120" s="29" t="s">
        <v>48</v>
      </c>
      <c r="R120" s="29" t="s">
        <v>48</v>
      </c>
      <c r="S120" s="31" t="str">
        <f t="shared" si="34"/>
        <v>n/a</v>
      </c>
      <c r="T120" s="32">
        <f t="shared" si="35"/>
        <v>0</v>
      </c>
      <c r="U120" s="33">
        <f t="shared" si="31"/>
        <v>0</v>
      </c>
      <c r="V120" s="33">
        <f t="shared" si="32"/>
        <v>0</v>
      </c>
      <c r="W120" s="34">
        <f t="shared" si="33"/>
        <v>0</v>
      </c>
    </row>
    <row r="121" spans="1:23" ht="45" x14ac:dyDescent="0.25">
      <c r="A121" s="37">
        <v>1</v>
      </c>
      <c r="B121" s="44" t="s">
        <v>247</v>
      </c>
      <c r="C121" s="26" t="s">
        <v>186</v>
      </c>
      <c r="D121" s="26" t="s">
        <v>290</v>
      </c>
      <c r="E121" s="39" t="s">
        <v>97</v>
      </c>
      <c r="F121" s="28" t="s">
        <v>291</v>
      </c>
      <c r="G121" s="28" t="s">
        <v>292</v>
      </c>
      <c r="H121" s="28"/>
      <c r="I121" s="28"/>
      <c r="J121" s="28"/>
      <c r="K121" s="28"/>
      <c r="L121" s="29" t="s">
        <v>48</v>
      </c>
      <c r="M121" s="29" t="s">
        <v>48</v>
      </c>
      <c r="N121" s="29" t="s">
        <v>48</v>
      </c>
      <c r="O121" s="29" t="s">
        <v>48</v>
      </c>
      <c r="P121" s="29" t="s">
        <v>48</v>
      </c>
      <c r="Q121" s="29" t="s">
        <v>48</v>
      </c>
      <c r="R121" s="29" t="s">
        <v>48</v>
      </c>
      <c r="S121" s="31" t="str">
        <f t="shared" si="34"/>
        <v>n/a</v>
      </c>
      <c r="T121" s="32">
        <f t="shared" si="35"/>
        <v>0</v>
      </c>
      <c r="U121" s="33">
        <f t="shared" si="31"/>
        <v>0</v>
      </c>
      <c r="V121" s="33">
        <f t="shared" si="32"/>
        <v>0</v>
      </c>
      <c r="W121" s="34">
        <f t="shared" si="33"/>
        <v>0</v>
      </c>
    </row>
    <row r="122" spans="1:23" ht="45" x14ac:dyDescent="0.25">
      <c r="A122" s="37">
        <v>1</v>
      </c>
      <c r="B122" s="44" t="s">
        <v>247</v>
      </c>
      <c r="C122" s="26" t="s">
        <v>186</v>
      </c>
      <c r="D122" s="26" t="s">
        <v>293</v>
      </c>
      <c r="E122" s="39" t="s">
        <v>97</v>
      </c>
      <c r="F122" s="28" t="s">
        <v>294</v>
      </c>
      <c r="G122" s="28" t="s">
        <v>295</v>
      </c>
      <c r="H122" s="28"/>
      <c r="I122" s="28"/>
      <c r="J122" s="28"/>
      <c r="K122" s="28"/>
      <c r="L122" s="29" t="s">
        <v>48</v>
      </c>
      <c r="M122" s="29" t="s">
        <v>48</v>
      </c>
      <c r="N122" s="29" t="s">
        <v>48</v>
      </c>
      <c r="O122" s="29" t="s">
        <v>48</v>
      </c>
      <c r="P122" s="29" t="s">
        <v>48</v>
      </c>
      <c r="Q122" s="29" t="s">
        <v>48</v>
      </c>
      <c r="R122" s="29" t="s">
        <v>48</v>
      </c>
      <c r="S122" s="31" t="str">
        <f t="shared" si="34"/>
        <v>n/a</v>
      </c>
      <c r="T122" s="32">
        <f t="shared" si="35"/>
        <v>0</v>
      </c>
      <c r="U122" s="33">
        <f t="shared" si="31"/>
        <v>0</v>
      </c>
      <c r="V122" s="33">
        <f t="shared" si="32"/>
        <v>0</v>
      </c>
      <c r="W122" s="34">
        <f t="shared" si="33"/>
        <v>0</v>
      </c>
    </row>
    <row r="123" spans="1:23" ht="45" x14ac:dyDescent="0.25">
      <c r="A123" s="37">
        <v>1</v>
      </c>
      <c r="B123" s="45" t="s">
        <v>296</v>
      </c>
      <c r="C123" s="26" t="s">
        <v>297</v>
      </c>
      <c r="D123" s="26" t="s">
        <v>298</v>
      </c>
      <c r="E123" s="39" t="s">
        <v>97</v>
      </c>
      <c r="F123" s="28" t="s">
        <v>299</v>
      </c>
      <c r="G123" s="28" t="s">
        <v>300</v>
      </c>
      <c r="H123" s="28"/>
      <c r="I123" s="28"/>
      <c r="J123" s="28"/>
      <c r="K123" s="28"/>
      <c r="L123" s="29" t="s">
        <v>48</v>
      </c>
      <c r="M123" s="29" t="s">
        <v>48</v>
      </c>
      <c r="N123" s="29" t="s">
        <v>48</v>
      </c>
      <c r="O123" s="29" t="s">
        <v>48</v>
      </c>
      <c r="P123" s="29" t="s">
        <v>48</v>
      </c>
      <c r="Q123" s="29" t="s">
        <v>48</v>
      </c>
      <c r="R123" s="29" t="s">
        <v>48</v>
      </c>
      <c r="S123" s="31" t="str">
        <f t="shared" si="34"/>
        <v>n/a</v>
      </c>
      <c r="T123" s="32">
        <f t="shared" si="35"/>
        <v>0</v>
      </c>
      <c r="U123" s="33">
        <f t="shared" si="31"/>
        <v>0</v>
      </c>
      <c r="V123" s="33">
        <f t="shared" si="32"/>
        <v>0</v>
      </c>
      <c r="W123" s="34">
        <f t="shared" si="33"/>
        <v>0</v>
      </c>
    </row>
    <row r="124" spans="1:23" ht="45" x14ac:dyDescent="0.25">
      <c r="A124" s="37">
        <v>1</v>
      </c>
      <c r="B124" s="45" t="s">
        <v>296</v>
      </c>
      <c r="C124" s="26" t="s">
        <v>297</v>
      </c>
      <c r="D124" s="26" t="s">
        <v>301</v>
      </c>
      <c r="E124" s="39" t="s">
        <v>97</v>
      </c>
      <c r="F124" s="28" t="s">
        <v>302</v>
      </c>
      <c r="G124" s="28" t="s">
        <v>303</v>
      </c>
      <c r="H124" s="28"/>
      <c r="I124" s="28"/>
      <c r="J124" s="28"/>
      <c r="K124" s="28"/>
      <c r="L124" s="29" t="s">
        <v>48</v>
      </c>
      <c r="M124" s="29" t="s">
        <v>48</v>
      </c>
      <c r="N124" s="29" t="s">
        <v>48</v>
      </c>
      <c r="O124" s="29" t="s">
        <v>48</v>
      </c>
      <c r="P124" s="29" t="s">
        <v>48</v>
      </c>
      <c r="Q124" s="29" t="s">
        <v>48</v>
      </c>
      <c r="R124" s="29" t="s">
        <v>48</v>
      </c>
      <c r="S124" s="31" t="str">
        <f t="shared" si="34"/>
        <v>n/a</v>
      </c>
      <c r="T124" s="32">
        <f t="shared" si="35"/>
        <v>0</v>
      </c>
      <c r="U124" s="33">
        <f t="shared" si="31"/>
        <v>0</v>
      </c>
      <c r="V124" s="33">
        <f t="shared" si="32"/>
        <v>0</v>
      </c>
      <c r="W124" s="34">
        <f t="shared" si="33"/>
        <v>0</v>
      </c>
    </row>
    <row r="125" spans="1:23" ht="45" x14ac:dyDescent="0.25">
      <c r="A125" s="37">
        <v>1</v>
      </c>
      <c r="B125" s="45" t="s">
        <v>296</v>
      </c>
      <c r="C125" s="26" t="s">
        <v>297</v>
      </c>
      <c r="D125" s="26" t="s">
        <v>304</v>
      </c>
      <c r="E125" s="39" t="s">
        <v>97</v>
      </c>
      <c r="F125" s="28" t="s">
        <v>305</v>
      </c>
      <c r="G125" s="28" t="s">
        <v>306</v>
      </c>
      <c r="H125" s="28"/>
      <c r="I125" s="28"/>
      <c r="J125" s="28"/>
      <c r="K125" s="28"/>
      <c r="L125" s="29" t="s">
        <v>48</v>
      </c>
      <c r="M125" s="29" t="s">
        <v>48</v>
      </c>
      <c r="N125" s="29" t="s">
        <v>48</v>
      </c>
      <c r="O125" s="29" t="s">
        <v>48</v>
      </c>
      <c r="P125" s="29" t="s">
        <v>48</v>
      </c>
      <c r="Q125" s="29" t="s">
        <v>48</v>
      </c>
      <c r="R125" s="29" t="s">
        <v>48</v>
      </c>
      <c r="S125" s="31" t="str">
        <f t="shared" si="34"/>
        <v>n/a</v>
      </c>
      <c r="T125" s="32">
        <f t="shared" si="35"/>
        <v>0</v>
      </c>
      <c r="U125" s="33">
        <f t="shared" si="31"/>
        <v>0</v>
      </c>
      <c r="V125" s="33">
        <f t="shared" si="32"/>
        <v>0</v>
      </c>
      <c r="W125" s="34">
        <f t="shared" si="33"/>
        <v>0</v>
      </c>
    </row>
    <row r="126" spans="1:23" ht="45" x14ac:dyDescent="0.25">
      <c r="A126" s="37">
        <v>1</v>
      </c>
      <c r="B126" s="45" t="s">
        <v>296</v>
      </c>
      <c r="C126" s="26" t="s">
        <v>297</v>
      </c>
      <c r="D126" s="26" t="s">
        <v>307</v>
      </c>
      <c r="E126" s="39" t="s">
        <v>97</v>
      </c>
      <c r="F126" s="28" t="s">
        <v>308</v>
      </c>
      <c r="G126" s="28" t="s">
        <v>309</v>
      </c>
      <c r="H126" s="28"/>
      <c r="I126" s="28"/>
      <c r="J126" s="28"/>
      <c r="K126" s="28"/>
      <c r="L126" s="29" t="s">
        <v>48</v>
      </c>
      <c r="M126" s="29" t="s">
        <v>48</v>
      </c>
      <c r="N126" s="29" t="s">
        <v>48</v>
      </c>
      <c r="O126" s="29" t="s">
        <v>48</v>
      </c>
      <c r="P126" s="29" t="s">
        <v>48</v>
      </c>
      <c r="Q126" s="29" t="s">
        <v>48</v>
      </c>
      <c r="R126" s="29" t="s">
        <v>48</v>
      </c>
      <c r="S126" s="31" t="str">
        <f t="shared" si="34"/>
        <v>n/a</v>
      </c>
      <c r="T126" s="32">
        <f t="shared" si="35"/>
        <v>0</v>
      </c>
      <c r="U126" s="33">
        <f t="shared" si="31"/>
        <v>0</v>
      </c>
      <c r="V126" s="33">
        <f t="shared" si="32"/>
        <v>0</v>
      </c>
      <c r="W126" s="34">
        <f t="shared" si="33"/>
        <v>0</v>
      </c>
    </row>
    <row r="127" spans="1:23" ht="12" customHeight="1" x14ac:dyDescent="0.25">
      <c r="A127" s="46"/>
      <c r="B127" s="105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7"/>
      <c r="T127" s="32"/>
      <c r="U127" s="33"/>
      <c r="V127" s="33"/>
    </row>
    <row r="128" spans="1:23" ht="14.25" customHeight="1" x14ac:dyDescent="0.25">
      <c r="A128" s="47"/>
      <c r="B128" s="93" t="s">
        <v>310</v>
      </c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5"/>
      <c r="T128" s="23"/>
      <c r="U128" s="23"/>
      <c r="V128" s="23"/>
    </row>
    <row r="129" spans="1:23" ht="15" customHeight="1" x14ac:dyDescent="0.25">
      <c r="A129" s="24">
        <v>1</v>
      </c>
      <c r="B129" s="45" t="s">
        <v>311</v>
      </c>
      <c r="C129" s="26" t="s">
        <v>186</v>
      </c>
      <c r="D129" s="41">
        <v>3</v>
      </c>
      <c r="E129" s="28" t="s">
        <v>46</v>
      </c>
      <c r="F129" s="28" t="s">
        <v>312</v>
      </c>
      <c r="G129" s="28"/>
      <c r="H129" s="28"/>
      <c r="I129" s="28"/>
      <c r="J129" s="28"/>
      <c r="K129" s="28"/>
      <c r="L129" s="29" t="s">
        <v>48</v>
      </c>
      <c r="M129" s="29" t="s">
        <v>48</v>
      </c>
      <c r="N129" s="29" t="s">
        <v>48</v>
      </c>
      <c r="O129" s="29" t="s">
        <v>48</v>
      </c>
      <c r="P129" s="29" t="s">
        <v>48</v>
      </c>
      <c r="Q129" s="29" t="s">
        <v>48</v>
      </c>
      <c r="R129" s="29" t="s">
        <v>48</v>
      </c>
      <c r="S129" s="31" t="str">
        <f t="shared" ref="S129:S137" si="36">IF(AND(L129="n/a",M129="n/a",N129="n/a",O129="n/a",P129="n/a",Q129="n/a",R129="n/a"),"n/a",IF(L129&lt;&gt;"n/a",L129*$L$30/$T129,0)+IF(M129&lt;&gt;"n/a",M129*$M$30/$T129,0)+IF(N129&lt;&gt;"n/a",N129*$N$30/$T129,0)+IF(O129&lt;&gt;"n/a",O129*$O$30/$T129,0)+IF(P129&lt;&gt;"n/a",P129*$P$30/$T129,0)+IF(Q129&lt;&gt;"n/a",Q129*$Q$30/$T129,0)+IF(R129&lt;&gt;"n/a",R129*$R$30/$T129,0))</f>
        <v>n/a</v>
      </c>
      <c r="T129" s="32">
        <f t="shared" ref="T129:T137" si="37">IF(L129&lt;&gt;"n/a",$L$30,0)+IF(M129&lt;&gt;"n/a",$M$30,0)+IF(N129&lt;&gt;"n/a",$N$30,0)+IF(O129&lt;&gt;"n/a",$O$30,0)+IF(P129&lt;&gt;"n/a",$P$30,0)+IF(Q129&lt;&gt;"n/a",$Q$30,0)+IF(R129&lt;&gt;"n/a",$R$30,0)</f>
        <v>0</v>
      </c>
      <c r="U129" s="33">
        <f t="shared" ref="U129:U135" si="38">IF(S129&lt;&gt;"n/a",S129*A129/$W$11,0)</f>
        <v>0</v>
      </c>
      <c r="V129" s="33">
        <f t="shared" ref="V129:V137" si="39">IF(S129&lt;&gt;"n/a",S129*A129/$W$8,0)</f>
        <v>0</v>
      </c>
      <c r="W129" s="34">
        <f t="shared" ref="W129:W137" si="40">IF(S129&lt;&gt;"n/a",A129,0)</f>
        <v>0</v>
      </c>
    </row>
    <row r="130" spans="1:23" ht="15" customHeight="1" x14ac:dyDescent="0.25">
      <c r="A130" s="24">
        <v>1</v>
      </c>
      <c r="B130" s="45" t="s">
        <v>311</v>
      </c>
      <c r="C130" s="26" t="s">
        <v>186</v>
      </c>
      <c r="D130" s="41" t="s">
        <v>52</v>
      </c>
      <c r="E130" s="28" t="s">
        <v>46</v>
      </c>
      <c r="F130" s="28" t="s">
        <v>313</v>
      </c>
      <c r="G130" s="28"/>
      <c r="H130" s="28"/>
      <c r="I130" s="28"/>
      <c r="J130" s="28"/>
      <c r="K130" s="28"/>
      <c r="L130" s="29" t="s">
        <v>48</v>
      </c>
      <c r="M130" s="29" t="s">
        <v>48</v>
      </c>
      <c r="N130" s="29" t="s">
        <v>48</v>
      </c>
      <c r="O130" s="29" t="s">
        <v>48</v>
      </c>
      <c r="P130" s="29" t="s">
        <v>48</v>
      </c>
      <c r="Q130" s="29" t="s">
        <v>48</v>
      </c>
      <c r="R130" s="29" t="s">
        <v>48</v>
      </c>
      <c r="S130" s="31" t="str">
        <f t="shared" si="36"/>
        <v>n/a</v>
      </c>
      <c r="T130" s="32">
        <f t="shared" si="37"/>
        <v>0</v>
      </c>
      <c r="U130" s="33">
        <f t="shared" si="38"/>
        <v>0</v>
      </c>
      <c r="V130" s="33">
        <f t="shared" si="39"/>
        <v>0</v>
      </c>
      <c r="W130" s="34">
        <f t="shared" si="40"/>
        <v>0</v>
      </c>
    </row>
    <row r="131" spans="1:23" ht="23.25" customHeight="1" x14ac:dyDescent="0.25">
      <c r="A131" s="24">
        <v>1</v>
      </c>
      <c r="B131" s="45" t="s">
        <v>311</v>
      </c>
      <c r="C131" s="26" t="s">
        <v>186</v>
      </c>
      <c r="D131" s="41" t="s">
        <v>166</v>
      </c>
      <c r="E131" s="28" t="s">
        <v>46</v>
      </c>
      <c r="F131" s="28" t="s">
        <v>314</v>
      </c>
      <c r="G131" s="28"/>
      <c r="H131" s="28"/>
      <c r="I131" s="28"/>
      <c r="J131" s="28"/>
      <c r="K131" s="28"/>
      <c r="L131" s="29" t="s">
        <v>48</v>
      </c>
      <c r="M131" s="29" t="s">
        <v>48</v>
      </c>
      <c r="N131" s="29" t="s">
        <v>48</v>
      </c>
      <c r="O131" s="29" t="s">
        <v>48</v>
      </c>
      <c r="P131" s="29" t="s">
        <v>48</v>
      </c>
      <c r="Q131" s="29" t="s">
        <v>48</v>
      </c>
      <c r="R131" s="29" t="s">
        <v>48</v>
      </c>
      <c r="S131" s="31" t="str">
        <f t="shared" si="36"/>
        <v>n/a</v>
      </c>
      <c r="T131" s="32">
        <f t="shared" si="37"/>
        <v>0</v>
      </c>
      <c r="U131" s="33">
        <f t="shared" si="38"/>
        <v>0</v>
      </c>
      <c r="V131" s="33">
        <f t="shared" si="39"/>
        <v>0</v>
      </c>
      <c r="W131" s="34">
        <f t="shared" si="40"/>
        <v>0</v>
      </c>
    </row>
    <row r="132" spans="1:23" ht="23.25" customHeight="1" x14ac:dyDescent="0.25">
      <c r="A132" s="24">
        <v>1</v>
      </c>
      <c r="B132" s="45" t="s">
        <v>311</v>
      </c>
      <c r="C132" s="26" t="s">
        <v>186</v>
      </c>
      <c r="D132" s="41" t="s">
        <v>168</v>
      </c>
      <c r="E132" s="28" t="s">
        <v>46</v>
      </c>
      <c r="F132" s="28" t="s">
        <v>315</v>
      </c>
      <c r="G132" s="28"/>
      <c r="H132" s="28"/>
      <c r="I132" s="28"/>
      <c r="J132" s="28"/>
      <c r="K132" s="28"/>
      <c r="L132" s="29" t="s">
        <v>48</v>
      </c>
      <c r="M132" s="29" t="s">
        <v>48</v>
      </c>
      <c r="N132" s="29" t="s">
        <v>48</v>
      </c>
      <c r="O132" s="29" t="s">
        <v>48</v>
      </c>
      <c r="P132" s="29" t="s">
        <v>48</v>
      </c>
      <c r="Q132" s="29" t="s">
        <v>48</v>
      </c>
      <c r="R132" s="29" t="s">
        <v>48</v>
      </c>
      <c r="S132" s="31" t="str">
        <f t="shared" si="36"/>
        <v>n/a</v>
      </c>
      <c r="T132" s="32">
        <f t="shared" si="37"/>
        <v>0</v>
      </c>
      <c r="U132" s="33">
        <f t="shared" si="38"/>
        <v>0</v>
      </c>
      <c r="V132" s="33">
        <f t="shared" si="39"/>
        <v>0</v>
      </c>
      <c r="W132" s="34">
        <f t="shared" si="40"/>
        <v>0</v>
      </c>
    </row>
    <row r="133" spans="1:23" ht="45.75" customHeight="1" x14ac:dyDescent="0.25">
      <c r="A133" s="24">
        <v>1</v>
      </c>
      <c r="B133" s="45" t="s">
        <v>311</v>
      </c>
      <c r="C133" s="26" t="s">
        <v>186</v>
      </c>
      <c r="D133" s="41" t="s">
        <v>170</v>
      </c>
      <c r="E133" s="28" t="s">
        <v>46</v>
      </c>
      <c r="F133" s="28" t="s">
        <v>171</v>
      </c>
      <c r="G133" s="28" t="s">
        <v>316</v>
      </c>
      <c r="H133" s="28"/>
      <c r="I133" s="28"/>
      <c r="J133" s="28"/>
      <c r="K133" s="28"/>
      <c r="L133" s="29" t="s">
        <v>48</v>
      </c>
      <c r="M133" s="29" t="s">
        <v>48</v>
      </c>
      <c r="N133" s="29" t="s">
        <v>48</v>
      </c>
      <c r="O133" s="29" t="s">
        <v>48</v>
      </c>
      <c r="P133" s="29" t="s">
        <v>48</v>
      </c>
      <c r="Q133" s="29" t="s">
        <v>48</v>
      </c>
      <c r="R133" s="30" t="s">
        <v>48</v>
      </c>
      <c r="S133" s="31" t="str">
        <f t="shared" si="36"/>
        <v>n/a</v>
      </c>
      <c r="T133" s="32">
        <f t="shared" si="37"/>
        <v>0</v>
      </c>
      <c r="U133" s="33">
        <f t="shared" si="38"/>
        <v>0</v>
      </c>
      <c r="V133" s="33">
        <f t="shared" si="39"/>
        <v>0</v>
      </c>
      <c r="W133" s="34">
        <f t="shared" si="40"/>
        <v>0</v>
      </c>
    </row>
    <row r="134" spans="1:23" ht="23.25" customHeight="1" x14ac:dyDescent="0.25">
      <c r="A134" s="24">
        <v>1</v>
      </c>
      <c r="B134" s="45" t="s">
        <v>311</v>
      </c>
      <c r="C134" s="26" t="s">
        <v>186</v>
      </c>
      <c r="D134" s="41" t="s">
        <v>173</v>
      </c>
      <c r="E134" s="28" t="s">
        <v>46</v>
      </c>
      <c r="F134" s="28" t="s">
        <v>317</v>
      </c>
      <c r="G134" s="28"/>
      <c r="H134" s="28"/>
      <c r="I134" s="28"/>
      <c r="J134" s="28"/>
      <c r="K134" s="28"/>
      <c r="L134" s="29" t="s">
        <v>48</v>
      </c>
      <c r="M134" s="29" t="s">
        <v>48</v>
      </c>
      <c r="N134" s="29" t="s">
        <v>48</v>
      </c>
      <c r="O134" s="29" t="s">
        <v>48</v>
      </c>
      <c r="P134" s="29" t="s">
        <v>48</v>
      </c>
      <c r="Q134" s="29" t="s">
        <v>48</v>
      </c>
      <c r="R134" s="29" t="s">
        <v>48</v>
      </c>
      <c r="S134" s="31" t="str">
        <f t="shared" si="36"/>
        <v>n/a</v>
      </c>
      <c r="T134" s="32">
        <f t="shared" si="37"/>
        <v>0</v>
      </c>
      <c r="U134" s="33">
        <f t="shared" si="38"/>
        <v>0</v>
      </c>
      <c r="V134" s="33">
        <f t="shared" si="39"/>
        <v>0</v>
      </c>
      <c r="W134" s="34">
        <f t="shared" si="40"/>
        <v>0</v>
      </c>
    </row>
    <row r="135" spans="1:23" ht="23.25" customHeight="1" x14ac:dyDescent="0.25">
      <c r="A135" s="24">
        <v>1</v>
      </c>
      <c r="B135" s="45" t="s">
        <v>311</v>
      </c>
      <c r="C135" s="26" t="s">
        <v>186</v>
      </c>
      <c r="D135" s="41" t="s">
        <v>173</v>
      </c>
      <c r="E135" s="28" t="s">
        <v>46</v>
      </c>
      <c r="F135" s="28" t="s">
        <v>318</v>
      </c>
      <c r="G135" s="28"/>
      <c r="H135" s="28"/>
      <c r="I135" s="28"/>
      <c r="J135" s="28"/>
      <c r="K135" s="28"/>
      <c r="L135" s="29" t="s">
        <v>48</v>
      </c>
      <c r="M135" s="29" t="s">
        <v>48</v>
      </c>
      <c r="N135" s="29" t="s">
        <v>48</v>
      </c>
      <c r="O135" s="29" t="s">
        <v>48</v>
      </c>
      <c r="P135" s="29" t="s">
        <v>48</v>
      </c>
      <c r="Q135" s="29" t="s">
        <v>48</v>
      </c>
      <c r="R135" s="29" t="s">
        <v>48</v>
      </c>
      <c r="S135" s="31" t="str">
        <f t="shared" si="36"/>
        <v>n/a</v>
      </c>
      <c r="T135" s="32">
        <f t="shared" si="37"/>
        <v>0</v>
      </c>
      <c r="U135" s="33">
        <f t="shared" si="38"/>
        <v>0</v>
      </c>
      <c r="V135" s="33">
        <f t="shared" si="39"/>
        <v>0</v>
      </c>
      <c r="W135" s="34">
        <f t="shared" si="40"/>
        <v>0</v>
      </c>
    </row>
    <row r="136" spans="1:23" ht="23.25" customHeight="1" x14ac:dyDescent="0.25">
      <c r="A136" s="24">
        <v>1</v>
      </c>
      <c r="B136" s="45" t="s">
        <v>311</v>
      </c>
      <c r="C136" s="26" t="s">
        <v>186</v>
      </c>
      <c r="D136" s="41" t="s">
        <v>178</v>
      </c>
      <c r="E136" s="28" t="s">
        <v>46</v>
      </c>
      <c r="F136" s="28" t="s">
        <v>319</v>
      </c>
      <c r="G136" s="28"/>
      <c r="H136" s="28"/>
      <c r="I136" s="28"/>
      <c r="J136" s="28"/>
      <c r="K136" s="28"/>
      <c r="L136" s="29" t="s">
        <v>48</v>
      </c>
      <c r="M136" s="29" t="s">
        <v>48</v>
      </c>
      <c r="N136" s="29" t="s">
        <v>48</v>
      </c>
      <c r="O136" s="29" t="s">
        <v>48</v>
      </c>
      <c r="P136" s="29" t="s">
        <v>48</v>
      </c>
      <c r="Q136" s="29" t="s">
        <v>48</v>
      </c>
      <c r="R136" s="30">
        <v>0</v>
      </c>
      <c r="S136" s="31">
        <f t="shared" si="36"/>
        <v>0</v>
      </c>
      <c r="T136" s="32">
        <f t="shared" si="37"/>
        <v>2</v>
      </c>
      <c r="U136" s="33">
        <f>IF(S136&lt;&gt;"n/a",S136*A136/$W$11,0)</f>
        <v>0</v>
      </c>
      <c r="V136" s="33">
        <f>IF(S136&lt;&gt;"n/a",S136*A136/$W$8,0)</f>
        <v>0</v>
      </c>
      <c r="W136" s="34">
        <f t="shared" si="40"/>
        <v>1</v>
      </c>
    </row>
    <row r="137" spans="1:23" ht="23.25" customHeight="1" x14ac:dyDescent="0.25">
      <c r="A137" s="24">
        <v>1</v>
      </c>
      <c r="B137" s="45" t="s">
        <v>311</v>
      </c>
      <c r="C137" s="26" t="s">
        <v>186</v>
      </c>
      <c r="D137" s="41" t="s">
        <v>320</v>
      </c>
      <c r="E137" s="28" t="s">
        <v>46</v>
      </c>
      <c r="F137" s="28" t="s">
        <v>321</v>
      </c>
      <c r="G137" s="28"/>
      <c r="H137" s="28"/>
      <c r="I137" s="28"/>
      <c r="J137" s="28"/>
      <c r="K137" s="28"/>
      <c r="L137" s="29" t="s">
        <v>48</v>
      </c>
      <c r="M137" s="29" t="s">
        <v>48</v>
      </c>
      <c r="N137" s="29" t="s">
        <v>48</v>
      </c>
      <c r="O137" s="29" t="s">
        <v>48</v>
      </c>
      <c r="P137" s="29" t="s">
        <v>48</v>
      </c>
      <c r="Q137" s="29" t="s">
        <v>48</v>
      </c>
      <c r="R137" s="29" t="s">
        <v>48</v>
      </c>
      <c r="S137" s="31" t="str">
        <f t="shared" si="36"/>
        <v>n/a</v>
      </c>
      <c r="T137" s="32">
        <f t="shared" si="37"/>
        <v>0</v>
      </c>
      <c r="U137" s="33">
        <f t="shared" ref="U137" si="41">IF(S137&lt;&gt;"n/a",S137*A137/$W$11,0)</f>
        <v>0</v>
      </c>
      <c r="V137" s="33">
        <f t="shared" si="39"/>
        <v>0</v>
      </c>
      <c r="W137" s="34">
        <f t="shared" si="40"/>
        <v>0</v>
      </c>
    </row>
    <row r="138" spans="1:23" ht="9.75" customHeight="1" x14ac:dyDescent="0.25">
      <c r="A138" s="35"/>
      <c r="B138" s="96" t="s">
        <v>322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97"/>
      <c r="M138" s="97"/>
      <c r="N138" s="97"/>
      <c r="O138" s="97"/>
      <c r="P138" s="97"/>
      <c r="Q138" s="97"/>
      <c r="R138" s="97"/>
      <c r="S138" s="98"/>
      <c r="T138" s="32"/>
      <c r="U138" s="33"/>
      <c r="V138" s="33"/>
    </row>
    <row r="139" spans="1:23" x14ac:dyDescent="0.25">
      <c r="A139" s="48"/>
    </row>
    <row r="140" spans="1:23" ht="15.75" x14ac:dyDescent="0.25">
      <c r="A140" s="48"/>
      <c r="B140" s="12" t="s">
        <v>323</v>
      </c>
    </row>
    <row r="141" spans="1:23" ht="17.25" customHeight="1" x14ac:dyDescent="0.25">
      <c r="A141" s="83" t="s">
        <v>23</v>
      </c>
      <c r="B141" s="86" t="s">
        <v>24</v>
      </c>
      <c r="C141" s="89" t="s">
        <v>25</v>
      </c>
      <c r="D141" s="86" t="s">
        <v>26</v>
      </c>
      <c r="E141" s="13" t="s">
        <v>27</v>
      </c>
      <c r="F141" s="86" t="s">
        <v>28</v>
      </c>
      <c r="G141" s="86" t="s">
        <v>29</v>
      </c>
      <c r="H141" s="86" t="s">
        <v>3</v>
      </c>
      <c r="I141" s="86" t="s">
        <v>30</v>
      </c>
      <c r="J141" s="86" t="s">
        <v>31</v>
      </c>
      <c r="K141" s="86" t="s">
        <v>8</v>
      </c>
      <c r="L141" s="99" t="s">
        <v>32</v>
      </c>
      <c r="M141" s="100"/>
      <c r="N141" s="100"/>
      <c r="O141" s="100"/>
      <c r="P141" s="101"/>
      <c r="Q141" s="49"/>
      <c r="R141" s="49"/>
      <c r="S141" s="86" t="s">
        <v>33</v>
      </c>
      <c r="T141" s="92"/>
      <c r="U141" s="92" t="s">
        <v>35</v>
      </c>
      <c r="V141" s="92" t="s">
        <v>36</v>
      </c>
    </row>
    <row r="142" spans="1:23" ht="46.5" customHeight="1" x14ac:dyDescent="0.25">
      <c r="A142" s="84"/>
      <c r="B142" s="87"/>
      <c r="C142" s="90"/>
      <c r="D142" s="87"/>
      <c r="E142" s="14"/>
      <c r="F142" s="87"/>
      <c r="G142" s="87"/>
      <c r="H142" s="87"/>
      <c r="I142" s="87"/>
      <c r="J142" s="87"/>
      <c r="K142" s="87"/>
      <c r="L142" s="15" t="s">
        <v>324</v>
      </c>
      <c r="M142" s="15" t="s">
        <v>325</v>
      </c>
      <c r="N142" s="15" t="s">
        <v>326</v>
      </c>
      <c r="O142" s="15" t="s">
        <v>327</v>
      </c>
      <c r="P142" s="15" t="s">
        <v>42</v>
      </c>
      <c r="Q142" s="50"/>
      <c r="R142" s="50"/>
      <c r="S142" s="87"/>
      <c r="T142" s="92"/>
      <c r="U142" s="92"/>
      <c r="V142" s="92"/>
    </row>
    <row r="143" spans="1:23" x14ac:dyDescent="0.25">
      <c r="A143" s="85"/>
      <c r="B143" s="88"/>
      <c r="C143" s="91"/>
      <c r="D143" s="88"/>
      <c r="E143" s="17"/>
      <c r="F143" s="88"/>
      <c r="G143" s="88"/>
      <c r="H143" s="88"/>
      <c r="I143" s="88"/>
      <c r="J143" s="88"/>
      <c r="K143" s="88"/>
      <c r="L143" s="18">
        <v>2</v>
      </c>
      <c r="M143" s="18">
        <v>5</v>
      </c>
      <c r="N143" s="18">
        <v>2</v>
      </c>
      <c r="O143" s="18">
        <v>1</v>
      </c>
      <c r="P143" s="18">
        <v>1</v>
      </c>
      <c r="Q143" s="51"/>
      <c r="R143" s="51"/>
      <c r="S143" s="21" t="s">
        <v>43</v>
      </c>
      <c r="T143" s="92"/>
      <c r="U143" s="92"/>
      <c r="V143" s="92"/>
    </row>
    <row r="144" spans="1:23" ht="12" customHeight="1" x14ac:dyDescent="0.25">
      <c r="A144" s="36"/>
      <c r="B144" s="102" t="s">
        <v>328</v>
      </c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4"/>
      <c r="T144" s="23"/>
      <c r="U144" s="23"/>
      <c r="V144" s="23"/>
    </row>
    <row r="145" spans="1:23" ht="15" x14ac:dyDescent="0.25">
      <c r="A145" s="37">
        <v>1</v>
      </c>
      <c r="B145" s="27" t="s">
        <v>329</v>
      </c>
      <c r="C145" s="26" t="s">
        <v>330</v>
      </c>
      <c r="D145" s="38" t="s">
        <v>331</v>
      </c>
      <c r="E145" s="28"/>
      <c r="F145" s="28" t="s">
        <v>332</v>
      </c>
      <c r="G145" s="28"/>
      <c r="H145" s="28"/>
      <c r="I145" s="28"/>
      <c r="J145" s="28"/>
      <c r="K145" s="28"/>
      <c r="L145" s="29" t="s">
        <v>48</v>
      </c>
      <c r="M145" s="29" t="s">
        <v>48</v>
      </c>
      <c r="N145" s="29" t="s">
        <v>48</v>
      </c>
      <c r="O145" s="29" t="s">
        <v>48</v>
      </c>
      <c r="P145" s="29" t="s">
        <v>48</v>
      </c>
      <c r="Q145" s="29" t="s">
        <v>48</v>
      </c>
      <c r="R145" s="29" t="s">
        <v>48</v>
      </c>
      <c r="S145" s="31" t="str">
        <f>IF(AND(L145="n/a",M145="n/a",N145="n/a",O145="n/a",P145="n/a",Q145="n/a",R145="n/a"),"n/a",IF(L145&lt;&gt;"n/a",L145*$L$143/$T145,0)+IF(M145&lt;&gt;"n/a",M145*$M$143/$T145,0)+IF(N145&lt;&gt;"n/a",N145*$N$143/$T145,0)+IF(O145&lt;&gt;"n/a",O145*$O$143/$T145,0)+IF(P145&lt;&gt;"n/a",P145*$P$143/$T145,0))</f>
        <v>n/a</v>
      </c>
      <c r="T145" s="32">
        <f>IF(L145&lt;&gt;"n/a",$L$143,0)+IF(M145&lt;&gt;"n/a",$M$143,0)+IF(N145&lt;&gt;"n/a",$N$143,0)+IF(O145&lt;&gt;"n/a",$O$143,0)+IF(P145&lt;&gt;"n/a",$P$143,0)</f>
        <v>0</v>
      </c>
      <c r="U145" s="33">
        <f>IF(S145&lt;&gt;"n/a",S145*A145/$W$12,0)</f>
        <v>0</v>
      </c>
      <c r="V145" s="33">
        <f t="shared" ref="V145" si="42">IF(S145&lt;&gt;"n/a",S145*A145/$W$8,0)</f>
        <v>0</v>
      </c>
      <c r="W145" s="34">
        <f t="shared" ref="W145" si="43">IF(S145&lt;&gt;"n/a",A145,0)</f>
        <v>0</v>
      </c>
    </row>
    <row r="146" spans="1:23" ht="11.25" customHeight="1" x14ac:dyDescent="0.25">
      <c r="A146" s="46"/>
      <c r="B146" s="105" t="s">
        <v>333</v>
      </c>
      <c r="C146" s="106"/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7"/>
      <c r="T146" s="32"/>
      <c r="U146" s="33"/>
      <c r="V146" s="33"/>
    </row>
    <row r="147" spans="1:23" ht="12" customHeight="1" x14ac:dyDescent="0.25">
      <c r="A147" s="22"/>
      <c r="B147" s="93" t="s">
        <v>334</v>
      </c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5"/>
      <c r="T147" s="23"/>
      <c r="U147" s="23"/>
      <c r="V147" s="23"/>
    </row>
    <row r="148" spans="1:23" ht="45" x14ac:dyDescent="0.25">
      <c r="A148" s="24">
        <v>1</v>
      </c>
      <c r="B148" s="27" t="s">
        <v>329</v>
      </c>
      <c r="C148" s="26" t="s">
        <v>335</v>
      </c>
      <c r="D148" s="26" t="s">
        <v>336</v>
      </c>
      <c r="E148" s="28"/>
      <c r="F148" s="28" t="s">
        <v>337</v>
      </c>
      <c r="G148" s="28" t="s">
        <v>338</v>
      </c>
      <c r="H148" s="28"/>
      <c r="I148" s="28"/>
      <c r="J148" s="28"/>
      <c r="K148" s="28"/>
      <c r="L148" s="29" t="s">
        <v>48</v>
      </c>
      <c r="M148" s="29" t="s">
        <v>48</v>
      </c>
      <c r="N148" s="29" t="s">
        <v>48</v>
      </c>
      <c r="O148" s="29" t="s">
        <v>48</v>
      </c>
      <c r="P148" s="30">
        <v>0</v>
      </c>
      <c r="Q148" s="29" t="s">
        <v>48</v>
      </c>
      <c r="R148" s="29" t="s">
        <v>48</v>
      </c>
      <c r="S148" s="31">
        <f t="shared" ref="S148" si="44">IF(AND(L148="n/a",M148="n/a",N148="n/a",O148="n/a",P148="n/a",Q148="n/a",R148="n/a"),"n/a",IF(L148&lt;&gt;"n/a",L148*$L$143/$T148,0)+IF(M148&lt;&gt;"n/a",M148*$M$143/$T148,0)+IF(N148&lt;&gt;"n/a",N148*$N$143/$T148,0)+IF(O148&lt;&gt;"n/a",O148*$O$143/$T148,0)+IF(P148&lt;&gt;"n/a",P148*$P$143/$T148,0))</f>
        <v>0</v>
      </c>
      <c r="T148" s="32">
        <f>IF(L148&lt;&gt;"n/a",$L$143,0)+IF(M148&lt;&gt;"n/a",$M$143,0)+IF(N148&lt;&gt;"n/a",$N$143,0)+IF(O148&lt;&gt;"n/a",$O$143,0)+IF(P148&lt;&gt;"n/a",$P$143,0)</f>
        <v>1</v>
      </c>
      <c r="U148" s="33">
        <f>IF(S148&lt;&gt;"n/a",S148*A148/$W$12,0)</f>
        <v>0</v>
      </c>
      <c r="V148" s="33">
        <f t="shared" ref="V148" si="45">IF(S148&lt;&gt;"n/a",S148*A148/$W$8,0)</f>
        <v>0</v>
      </c>
      <c r="W148" s="34">
        <f t="shared" ref="W148" si="46">IF(S148&lt;&gt;"n/a",A148,0)</f>
        <v>1</v>
      </c>
    </row>
    <row r="149" spans="1:23" ht="12" customHeight="1" x14ac:dyDescent="0.25">
      <c r="A149" s="35"/>
      <c r="B149" s="96" t="s">
        <v>339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97"/>
      <c r="O149" s="97"/>
      <c r="P149" s="97"/>
      <c r="Q149" s="97"/>
      <c r="R149" s="97"/>
      <c r="S149" s="98"/>
      <c r="T149" s="32"/>
      <c r="U149" s="33"/>
      <c r="V149" s="33"/>
    </row>
  </sheetData>
  <mergeCells count="103">
    <mergeCell ref="B149:S149"/>
    <mergeCell ref="T141:T143"/>
    <mergeCell ref="U141:U143"/>
    <mergeCell ref="V141:V143"/>
    <mergeCell ref="B144:S144"/>
    <mergeCell ref="B146:S146"/>
    <mergeCell ref="B147:S147"/>
    <mergeCell ref="H141:H143"/>
    <mergeCell ref="I141:I143"/>
    <mergeCell ref="J141:J143"/>
    <mergeCell ref="K141:K143"/>
    <mergeCell ref="L141:P141"/>
    <mergeCell ref="S141:S142"/>
    <mergeCell ref="A141:A143"/>
    <mergeCell ref="B141:B143"/>
    <mergeCell ref="C141:C143"/>
    <mergeCell ref="D141:D143"/>
    <mergeCell ref="F141:F143"/>
    <mergeCell ref="G141:G143"/>
    <mergeCell ref="U81:U83"/>
    <mergeCell ref="V81:V83"/>
    <mergeCell ref="B84:S84"/>
    <mergeCell ref="B127:S127"/>
    <mergeCell ref="B128:S128"/>
    <mergeCell ref="B138:S138"/>
    <mergeCell ref="I81:I83"/>
    <mergeCell ref="J81:J83"/>
    <mergeCell ref="K81:K83"/>
    <mergeCell ref="L81:R81"/>
    <mergeCell ref="S81:S82"/>
    <mergeCell ref="T81:T83"/>
    <mergeCell ref="B42:S42"/>
    <mergeCell ref="B63:S63"/>
    <mergeCell ref="B78:S78"/>
    <mergeCell ref="A81:A83"/>
    <mergeCell ref="B81:B83"/>
    <mergeCell ref="C81:C83"/>
    <mergeCell ref="D81:D83"/>
    <mergeCell ref="F81:F83"/>
    <mergeCell ref="G81:G83"/>
    <mergeCell ref="H81:H83"/>
    <mergeCell ref="T28:T30"/>
    <mergeCell ref="U28:U30"/>
    <mergeCell ref="V28:V30"/>
    <mergeCell ref="W28:W30"/>
    <mergeCell ref="B31:S31"/>
    <mergeCell ref="G28:G30"/>
    <mergeCell ref="H28:H30"/>
    <mergeCell ref="I28:I30"/>
    <mergeCell ref="J28:J30"/>
    <mergeCell ref="K28:K30"/>
    <mergeCell ref="L28:R28"/>
    <mergeCell ref="B19:S19"/>
    <mergeCell ref="B25:S25"/>
    <mergeCell ref="A28:A30"/>
    <mergeCell ref="B28:B30"/>
    <mergeCell ref="C28:C30"/>
    <mergeCell ref="D28:D30"/>
    <mergeCell ref="F28:F30"/>
    <mergeCell ref="H16:H18"/>
    <mergeCell ref="I16:I18"/>
    <mergeCell ref="J16:J18"/>
    <mergeCell ref="K16:K18"/>
    <mergeCell ref="L16:R16"/>
    <mergeCell ref="S16:S17"/>
    <mergeCell ref="S28:S29"/>
    <mergeCell ref="B12:D12"/>
    <mergeCell ref="E12:F12"/>
    <mergeCell ref="T12:V12"/>
    <mergeCell ref="T14:W15"/>
    <mergeCell ref="A16:A18"/>
    <mergeCell ref="B16:B18"/>
    <mergeCell ref="C16:C18"/>
    <mergeCell ref="D16:D18"/>
    <mergeCell ref="F16:F18"/>
    <mergeCell ref="G16:G18"/>
    <mergeCell ref="T16:T18"/>
    <mergeCell ref="U16:U18"/>
    <mergeCell ref="V16:V18"/>
    <mergeCell ref="B10:D10"/>
    <mergeCell ref="E10:F10"/>
    <mergeCell ref="T10:V10"/>
    <mergeCell ref="B11:D11"/>
    <mergeCell ref="E11:F11"/>
    <mergeCell ref="T11:V11"/>
    <mergeCell ref="B6:D6"/>
    <mergeCell ref="E6:S6"/>
    <mergeCell ref="B8:D8"/>
    <mergeCell ref="E8:F8"/>
    <mergeCell ref="T8:V8"/>
    <mergeCell ref="B9:D9"/>
    <mergeCell ref="E9:F9"/>
    <mergeCell ref="T9:V9"/>
    <mergeCell ref="B1:S1"/>
    <mergeCell ref="B2:D2"/>
    <mergeCell ref="E2:S2"/>
    <mergeCell ref="T2:V7"/>
    <mergeCell ref="B3:D3"/>
    <mergeCell ref="E3:S3"/>
    <mergeCell ref="B4:D4"/>
    <mergeCell ref="E4:S4"/>
    <mergeCell ref="B5:D5"/>
    <mergeCell ref="E5:S5"/>
  </mergeCells>
  <conditionalFormatting sqref="S129 L32:S33 R65:R66 S145 P148 S148 L85:S85 M35:M39 O35:R39 L34:L39 L41:M41 O41:R41">
    <cfRule type="expression" dxfId="605" priority="611" stopIfTrue="1">
      <formula>L32="n/a"</formula>
    </cfRule>
    <cfRule type="expression" dxfId="604" priority="612" stopIfTrue="1">
      <formula>L32&lt;=0</formula>
    </cfRule>
    <cfRule type="expression" dxfId="603" priority="613" stopIfTrue="1">
      <formula>L32&lt;1</formula>
    </cfRule>
    <cfRule type="expression" dxfId="602" priority="614">
      <formula>L32&gt;=1</formula>
    </cfRule>
  </conditionalFormatting>
  <conditionalFormatting sqref="L20 L24:N24">
    <cfRule type="expression" dxfId="601" priority="607" stopIfTrue="1">
      <formula>L20="n/a"</formula>
    </cfRule>
    <cfRule type="expression" dxfId="600" priority="608" stopIfTrue="1">
      <formula>L20&lt;=0</formula>
    </cfRule>
    <cfRule type="expression" dxfId="599" priority="609" stopIfTrue="1">
      <formula>L20&lt;1</formula>
    </cfRule>
    <cfRule type="expression" dxfId="598" priority="610">
      <formula>L20&gt;=1</formula>
    </cfRule>
  </conditionalFormatting>
  <conditionalFormatting sqref="R20 P24 R24">
    <cfRule type="expression" dxfId="597" priority="603" stopIfTrue="1">
      <formula>P20="n/a"</formula>
    </cfRule>
    <cfRule type="expression" dxfId="596" priority="604" stopIfTrue="1">
      <formula>P20&lt;=0</formula>
    </cfRule>
    <cfRule type="expression" dxfId="595" priority="605" stopIfTrue="1">
      <formula>P20&lt;1</formula>
    </cfRule>
    <cfRule type="expression" dxfId="594" priority="606">
      <formula>P20&gt;=1</formula>
    </cfRule>
  </conditionalFormatting>
  <conditionalFormatting sqref="L21:M21">
    <cfRule type="expression" dxfId="593" priority="599" stopIfTrue="1">
      <formula>L21="n/a"</formula>
    </cfRule>
    <cfRule type="expression" dxfId="592" priority="600" stopIfTrue="1">
      <formula>L21&lt;=0</formula>
    </cfRule>
    <cfRule type="expression" dxfId="591" priority="601" stopIfTrue="1">
      <formula>L21&lt;1</formula>
    </cfRule>
    <cfRule type="expression" dxfId="590" priority="602">
      <formula>L21&gt;=1</formula>
    </cfRule>
  </conditionalFormatting>
  <conditionalFormatting sqref="R21">
    <cfRule type="expression" dxfId="589" priority="595" stopIfTrue="1">
      <formula>R21="n/a"</formula>
    </cfRule>
    <cfRule type="expression" dxfId="588" priority="596" stopIfTrue="1">
      <formula>R21&lt;=0</formula>
    </cfRule>
    <cfRule type="expression" dxfId="587" priority="597" stopIfTrue="1">
      <formula>R21&lt;1</formula>
    </cfRule>
    <cfRule type="expression" dxfId="586" priority="598">
      <formula>R21&gt;=1</formula>
    </cfRule>
  </conditionalFormatting>
  <conditionalFormatting sqref="L22:M22">
    <cfRule type="expression" dxfId="585" priority="591" stopIfTrue="1">
      <formula>L22="n/a"</formula>
    </cfRule>
    <cfRule type="expression" dxfId="584" priority="592" stopIfTrue="1">
      <formula>L22&lt;=0</formula>
    </cfRule>
    <cfRule type="expression" dxfId="583" priority="593" stopIfTrue="1">
      <formula>L22&lt;1</formula>
    </cfRule>
    <cfRule type="expression" dxfId="582" priority="594">
      <formula>L22&gt;=1</formula>
    </cfRule>
  </conditionalFormatting>
  <conditionalFormatting sqref="R22">
    <cfRule type="expression" dxfId="581" priority="587" stopIfTrue="1">
      <formula>R22="n/a"</formula>
    </cfRule>
    <cfRule type="expression" dxfId="580" priority="588" stopIfTrue="1">
      <formula>R22&lt;=0</formula>
    </cfRule>
    <cfRule type="expression" dxfId="579" priority="589" stopIfTrue="1">
      <formula>R22&lt;1</formula>
    </cfRule>
    <cfRule type="expression" dxfId="578" priority="590">
      <formula>R22&gt;=1</formula>
    </cfRule>
  </conditionalFormatting>
  <conditionalFormatting sqref="L23:M23">
    <cfRule type="expression" dxfId="577" priority="583" stopIfTrue="1">
      <formula>L23="n/a"</formula>
    </cfRule>
    <cfRule type="expression" dxfId="576" priority="584" stopIfTrue="1">
      <formula>L23&lt;=0</formula>
    </cfRule>
    <cfRule type="expression" dxfId="575" priority="585" stopIfTrue="1">
      <formula>L23&lt;1</formula>
    </cfRule>
    <cfRule type="expression" dxfId="574" priority="586">
      <formula>L23&gt;=1</formula>
    </cfRule>
  </conditionalFormatting>
  <conditionalFormatting sqref="P23 R23">
    <cfRule type="expression" dxfId="573" priority="579" stopIfTrue="1">
      <formula>P23="n/a"</formula>
    </cfRule>
    <cfRule type="expression" dxfId="572" priority="580" stopIfTrue="1">
      <formula>P23&lt;=0</formula>
    </cfRule>
    <cfRule type="expression" dxfId="571" priority="581" stopIfTrue="1">
      <formula>P23&lt;1</formula>
    </cfRule>
    <cfRule type="expression" dxfId="570" priority="582">
      <formula>P23&gt;=1</formula>
    </cfRule>
  </conditionalFormatting>
  <conditionalFormatting sqref="S24">
    <cfRule type="expression" dxfId="569" priority="575" stopIfTrue="1">
      <formula>S24="n/a"</formula>
    </cfRule>
    <cfRule type="expression" dxfId="568" priority="576" stopIfTrue="1">
      <formula>S24&lt;=0</formula>
    </cfRule>
    <cfRule type="expression" dxfId="567" priority="577" stopIfTrue="1">
      <formula>S24&lt;1</formula>
    </cfRule>
    <cfRule type="expression" dxfId="566" priority="578">
      <formula>S24&gt;=1</formula>
    </cfRule>
  </conditionalFormatting>
  <conditionalFormatting sqref="S90:S91">
    <cfRule type="expression" dxfId="565" priority="571" stopIfTrue="1">
      <formula>S90="n/a"</formula>
    </cfRule>
    <cfRule type="expression" dxfId="564" priority="572" stopIfTrue="1">
      <formula>S90&lt;=0</formula>
    </cfRule>
    <cfRule type="expression" dxfId="563" priority="573" stopIfTrue="1">
      <formula>S90&lt;1</formula>
    </cfRule>
    <cfRule type="expression" dxfId="562" priority="574">
      <formula>S90&gt;=1</formula>
    </cfRule>
  </conditionalFormatting>
  <conditionalFormatting sqref="O24">
    <cfRule type="expression" dxfId="561" priority="547" stopIfTrue="1">
      <formula>O24="n/a"</formula>
    </cfRule>
    <cfRule type="expression" dxfId="560" priority="548" stopIfTrue="1">
      <formula>O24&lt;=0</formula>
    </cfRule>
    <cfRule type="expression" dxfId="559" priority="549" stopIfTrue="1">
      <formula>O24&lt;1</formula>
    </cfRule>
    <cfRule type="expression" dxfId="558" priority="550">
      <formula>O24&gt;=1</formula>
    </cfRule>
  </conditionalFormatting>
  <conditionalFormatting sqref="P20:Q20">
    <cfRule type="expression" dxfId="557" priority="563" stopIfTrue="1">
      <formula>P20="n/a"</formula>
    </cfRule>
    <cfRule type="expression" dxfId="556" priority="564" stopIfTrue="1">
      <formula>P20&lt;=0</formula>
    </cfRule>
    <cfRule type="expression" dxfId="555" priority="565" stopIfTrue="1">
      <formula>P20&lt;1</formula>
    </cfRule>
    <cfRule type="expression" dxfId="554" priority="566">
      <formula>P20&gt;=1</formula>
    </cfRule>
  </conditionalFormatting>
  <conditionalFormatting sqref="P21">
    <cfRule type="expression" dxfId="553" priority="559" stopIfTrue="1">
      <formula>P21="n/a"</formula>
    </cfRule>
    <cfRule type="expression" dxfId="552" priority="560" stopIfTrue="1">
      <formula>P21&lt;=0</formula>
    </cfRule>
    <cfRule type="expression" dxfId="551" priority="561" stopIfTrue="1">
      <formula>P21&lt;1</formula>
    </cfRule>
    <cfRule type="expression" dxfId="550" priority="562">
      <formula>P21&gt;=1</formula>
    </cfRule>
  </conditionalFormatting>
  <conditionalFormatting sqref="Q24">
    <cfRule type="expression" dxfId="549" priority="551" stopIfTrue="1">
      <formula>Q24="n/a"</formula>
    </cfRule>
    <cfRule type="expression" dxfId="548" priority="552" stopIfTrue="1">
      <formula>Q24&lt;=0</formula>
    </cfRule>
    <cfRule type="expression" dxfId="547" priority="553" stopIfTrue="1">
      <formula>Q24&lt;1</formula>
    </cfRule>
    <cfRule type="expression" dxfId="546" priority="554">
      <formula>Q24&gt;=1</formula>
    </cfRule>
  </conditionalFormatting>
  <conditionalFormatting sqref="S65">
    <cfRule type="expression" dxfId="545" priority="507" stopIfTrue="1">
      <formula>S65="n/a"</formula>
    </cfRule>
    <cfRule type="expression" dxfId="544" priority="508" stopIfTrue="1">
      <formula>S65&lt;=0</formula>
    </cfRule>
    <cfRule type="expression" dxfId="543" priority="509" stopIfTrue="1">
      <formula>S65&lt;1</formula>
    </cfRule>
    <cfRule type="expression" dxfId="542" priority="510">
      <formula>S65&gt;=1</formula>
    </cfRule>
  </conditionalFormatting>
  <conditionalFormatting sqref="R64">
    <cfRule type="expression" dxfId="541" priority="503" stopIfTrue="1">
      <formula>R64="n/a"</formula>
    </cfRule>
    <cfRule type="expression" dxfId="540" priority="504" stopIfTrue="1">
      <formula>R64&lt;=0</formula>
    </cfRule>
    <cfRule type="expression" dxfId="539" priority="505" stopIfTrue="1">
      <formula>R64&lt;1</formula>
    </cfRule>
    <cfRule type="expression" dxfId="538" priority="506">
      <formula>R64&gt;=1</formula>
    </cfRule>
  </conditionalFormatting>
  <conditionalFormatting sqref="M20:O20">
    <cfRule type="expression" dxfId="537" priority="567" stopIfTrue="1">
      <formula>M20="n/a"</formula>
    </cfRule>
    <cfRule type="expression" dxfId="536" priority="568" stopIfTrue="1">
      <formula>M20&lt;=0</formula>
    </cfRule>
    <cfRule type="expression" dxfId="535" priority="569" stopIfTrue="1">
      <formula>M20&lt;1</formula>
    </cfRule>
    <cfRule type="expression" dxfId="534" priority="570">
      <formula>M20&gt;=1</formula>
    </cfRule>
  </conditionalFormatting>
  <conditionalFormatting sqref="N34 S34">
    <cfRule type="expression" dxfId="533" priority="543" stopIfTrue="1">
      <formula>N34="n/a"</formula>
    </cfRule>
    <cfRule type="expression" dxfId="532" priority="544" stopIfTrue="1">
      <formula>N34&lt;=0</formula>
    </cfRule>
    <cfRule type="expression" dxfId="531" priority="545" stopIfTrue="1">
      <formula>N34&lt;1</formula>
    </cfRule>
    <cfRule type="expression" dxfId="530" priority="546">
      <formula>N34&gt;=1</formula>
    </cfRule>
  </conditionalFormatting>
  <conditionalFormatting sqref="P22">
    <cfRule type="expression" dxfId="529" priority="555" stopIfTrue="1">
      <formula>P22="n/a"</formula>
    </cfRule>
    <cfRule type="expression" dxfId="528" priority="556" stopIfTrue="1">
      <formula>P22&lt;=0</formula>
    </cfRule>
    <cfRule type="expression" dxfId="527" priority="557" stopIfTrue="1">
      <formula>P22&lt;1</formula>
    </cfRule>
    <cfRule type="expression" dxfId="526" priority="558">
      <formula>P22&gt;=1</formula>
    </cfRule>
  </conditionalFormatting>
  <conditionalFormatting sqref="N35 S35">
    <cfRule type="expression" dxfId="525" priority="539" stopIfTrue="1">
      <formula>N35="n/a"</formula>
    </cfRule>
    <cfRule type="expression" dxfId="524" priority="540" stopIfTrue="1">
      <formula>N35&lt;=0</formula>
    </cfRule>
    <cfRule type="expression" dxfId="523" priority="541" stopIfTrue="1">
      <formula>N35&lt;1</formula>
    </cfRule>
    <cfRule type="expression" dxfId="522" priority="542">
      <formula>N35&gt;=1</formula>
    </cfRule>
  </conditionalFormatting>
  <conditionalFormatting sqref="N36 S36">
    <cfRule type="expression" dxfId="521" priority="535" stopIfTrue="1">
      <formula>N36="n/a"</formula>
    </cfRule>
    <cfRule type="expression" dxfId="520" priority="536" stopIfTrue="1">
      <formula>N36&lt;=0</formula>
    </cfRule>
    <cfRule type="expression" dxfId="519" priority="537" stopIfTrue="1">
      <formula>N36&lt;1</formula>
    </cfRule>
    <cfRule type="expression" dxfId="518" priority="538">
      <formula>N36&gt;=1</formula>
    </cfRule>
  </conditionalFormatting>
  <conditionalFormatting sqref="N38 S38">
    <cfRule type="expression" dxfId="517" priority="527" stopIfTrue="1">
      <formula>N38="n/a"</formula>
    </cfRule>
    <cfRule type="expression" dxfId="516" priority="528" stopIfTrue="1">
      <formula>N38&lt;=0</formula>
    </cfRule>
    <cfRule type="expression" dxfId="515" priority="529" stopIfTrue="1">
      <formula>N38&lt;1</formula>
    </cfRule>
    <cfRule type="expression" dxfId="514" priority="530">
      <formula>N38&gt;=1</formula>
    </cfRule>
  </conditionalFormatting>
  <conditionalFormatting sqref="N39 S39 N41">
    <cfRule type="expression" dxfId="513" priority="523" stopIfTrue="1">
      <formula>N39="n/a"</formula>
    </cfRule>
    <cfRule type="expression" dxfId="512" priority="524" stopIfTrue="1">
      <formula>N39&lt;=0</formula>
    </cfRule>
    <cfRule type="expression" dxfId="511" priority="525" stopIfTrue="1">
      <formula>N39&lt;1</formula>
    </cfRule>
    <cfRule type="expression" dxfId="510" priority="526">
      <formula>N39&gt;=1</formula>
    </cfRule>
  </conditionalFormatting>
  <conditionalFormatting sqref="N37 S37">
    <cfRule type="expression" dxfId="509" priority="531" stopIfTrue="1">
      <formula>N37="n/a"</formula>
    </cfRule>
    <cfRule type="expression" dxfId="508" priority="532" stopIfTrue="1">
      <formula>N37&lt;=0</formula>
    </cfRule>
    <cfRule type="expression" dxfId="507" priority="533" stopIfTrue="1">
      <formula>N37&lt;1</formula>
    </cfRule>
    <cfRule type="expression" dxfId="506" priority="534">
      <formula>N37&gt;=1</formula>
    </cfRule>
  </conditionalFormatting>
  <conditionalFormatting sqref="S64">
    <cfRule type="expression" dxfId="505" priority="515" stopIfTrue="1">
      <formula>S64="n/a"</formula>
    </cfRule>
    <cfRule type="expression" dxfId="504" priority="516" stopIfTrue="1">
      <formula>S64&lt;=0</formula>
    </cfRule>
    <cfRule type="expression" dxfId="503" priority="517" stopIfTrue="1">
      <formula>S64&lt;1</formula>
    </cfRule>
    <cfRule type="expression" dxfId="502" priority="518">
      <formula>S64&gt;=1</formula>
    </cfRule>
  </conditionalFormatting>
  <conditionalFormatting sqref="S20:S23">
    <cfRule type="expression" dxfId="501" priority="459" stopIfTrue="1">
      <formula>S20="n/a"</formula>
    </cfRule>
    <cfRule type="expression" dxfId="500" priority="460" stopIfTrue="1">
      <formula>S20&lt;=0</formula>
    </cfRule>
    <cfRule type="expression" dxfId="499" priority="461" stopIfTrue="1">
      <formula>S20&lt;1</formula>
    </cfRule>
    <cfRule type="expression" dxfId="498" priority="462">
      <formula>S20&gt;=1</formula>
    </cfRule>
  </conditionalFormatting>
  <conditionalFormatting sqref="S66">
    <cfRule type="expression" dxfId="497" priority="511" stopIfTrue="1">
      <formula>S66="n/a"</formula>
    </cfRule>
    <cfRule type="expression" dxfId="496" priority="512" stopIfTrue="1">
      <formula>S66&lt;=0</formula>
    </cfRule>
    <cfRule type="expression" dxfId="495" priority="513" stopIfTrue="1">
      <formula>S66&lt;1</formula>
    </cfRule>
    <cfRule type="expression" dxfId="494" priority="514">
      <formula>S66&gt;=1</formula>
    </cfRule>
  </conditionalFormatting>
  <conditionalFormatting sqref="R70">
    <cfRule type="expression" dxfId="493" priority="483" stopIfTrue="1">
      <formula>R70="n/a"</formula>
    </cfRule>
    <cfRule type="expression" dxfId="492" priority="484" stopIfTrue="1">
      <formula>R70&lt;=0</formula>
    </cfRule>
    <cfRule type="expression" dxfId="491" priority="485" stopIfTrue="1">
      <formula>R70&lt;1</formula>
    </cfRule>
    <cfRule type="expression" dxfId="490" priority="486">
      <formula>R70&gt;=1</formula>
    </cfRule>
  </conditionalFormatting>
  <conditionalFormatting sqref="R67">
    <cfRule type="expression" dxfId="489" priority="499" stopIfTrue="1">
      <formula>R67="n/a"</formula>
    </cfRule>
    <cfRule type="expression" dxfId="488" priority="500" stopIfTrue="1">
      <formula>R67&lt;=0</formula>
    </cfRule>
    <cfRule type="expression" dxfId="487" priority="501" stopIfTrue="1">
      <formula>R67&lt;1</formula>
    </cfRule>
    <cfRule type="expression" dxfId="486" priority="502">
      <formula>R67&gt;=1</formula>
    </cfRule>
  </conditionalFormatting>
  <conditionalFormatting sqref="S67">
    <cfRule type="expression" dxfId="485" priority="495" stopIfTrue="1">
      <formula>S67="n/a"</formula>
    </cfRule>
    <cfRule type="expression" dxfId="484" priority="496" stopIfTrue="1">
      <formula>S67&lt;=0</formula>
    </cfRule>
    <cfRule type="expression" dxfId="483" priority="497" stopIfTrue="1">
      <formula>S67&lt;1</formula>
    </cfRule>
    <cfRule type="expression" dxfId="482" priority="498">
      <formula>S67&gt;=1</formula>
    </cfRule>
  </conditionalFormatting>
  <conditionalFormatting sqref="R69">
    <cfRule type="expression" dxfId="481" priority="491" stopIfTrue="1">
      <formula>R69="n/a"</formula>
    </cfRule>
    <cfRule type="expression" dxfId="480" priority="492" stopIfTrue="1">
      <formula>R69&lt;=0</formula>
    </cfRule>
    <cfRule type="expression" dxfId="479" priority="493" stopIfTrue="1">
      <formula>R69&lt;1</formula>
    </cfRule>
    <cfRule type="expression" dxfId="478" priority="494">
      <formula>R69&gt;=1</formula>
    </cfRule>
  </conditionalFormatting>
  <conditionalFormatting sqref="S69">
    <cfRule type="expression" dxfId="477" priority="487" stopIfTrue="1">
      <formula>S69="n/a"</formula>
    </cfRule>
    <cfRule type="expression" dxfId="476" priority="488" stopIfTrue="1">
      <formula>S69&lt;=0</formula>
    </cfRule>
    <cfRule type="expression" dxfId="475" priority="489" stopIfTrue="1">
      <formula>S69&lt;1</formula>
    </cfRule>
    <cfRule type="expression" dxfId="474" priority="490">
      <formula>S69&gt;=1</formula>
    </cfRule>
  </conditionalFormatting>
  <conditionalFormatting sqref="S72">
    <cfRule type="expression" dxfId="473" priority="463" stopIfTrue="1">
      <formula>S72="n/a"</formula>
    </cfRule>
    <cfRule type="expression" dxfId="472" priority="464" stopIfTrue="1">
      <formula>S72&lt;=0</formula>
    </cfRule>
    <cfRule type="expression" dxfId="471" priority="465" stopIfTrue="1">
      <formula>S72&lt;1</formula>
    </cfRule>
    <cfRule type="expression" dxfId="470" priority="466">
      <formula>S72&gt;=1</formula>
    </cfRule>
  </conditionalFormatting>
  <conditionalFormatting sqref="S70">
    <cfRule type="expression" dxfId="469" priority="479" stopIfTrue="1">
      <formula>S70="n/a"</formula>
    </cfRule>
    <cfRule type="expression" dxfId="468" priority="480" stopIfTrue="1">
      <formula>S70&lt;=0</formula>
    </cfRule>
    <cfRule type="expression" dxfId="467" priority="481" stopIfTrue="1">
      <formula>S70&lt;1</formula>
    </cfRule>
    <cfRule type="expression" dxfId="466" priority="482">
      <formula>S70&gt;=1</formula>
    </cfRule>
  </conditionalFormatting>
  <conditionalFormatting sqref="R71">
    <cfRule type="expression" dxfId="465" priority="475" stopIfTrue="1">
      <formula>R71="n/a"</formula>
    </cfRule>
    <cfRule type="expression" dxfId="464" priority="476" stopIfTrue="1">
      <formula>R71&lt;=0</formula>
    </cfRule>
    <cfRule type="expression" dxfId="463" priority="477" stopIfTrue="1">
      <formula>R71&lt;1</formula>
    </cfRule>
    <cfRule type="expression" dxfId="462" priority="478">
      <formula>R71&gt;=1</formula>
    </cfRule>
  </conditionalFormatting>
  <conditionalFormatting sqref="S71">
    <cfRule type="expression" dxfId="461" priority="471" stopIfTrue="1">
      <formula>S71="n/a"</formula>
    </cfRule>
    <cfRule type="expression" dxfId="460" priority="472" stopIfTrue="1">
      <formula>S71&lt;=0</formula>
    </cfRule>
    <cfRule type="expression" dxfId="459" priority="473" stopIfTrue="1">
      <formula>S71&lt;1</formula>
    </cfRule>
    <cfRule type="expression" dxfId="458" priority="474">
      <formula>S71&gt;=1</formula>
    </cfRule>
  </conditionalFormatting>
  <conditionalFormatting sqref="R72">
    <cfRule type="expression" dxfId="457" priority="467" stopIfTrue="1">
      <formula>R72="n/a"</formula>
    </cfRule>
    <cfRule type="expression" dxfId="456" priority="468" stopIfTrue="1">
      <formula>R72&lt;=0</formula>
    </cfRule>
    <cfRule type="expression" dxfId="455" priority="469" stopIfTrue="1">
      <formula>R72&lt;1</formula>
    </cfRule>
    <cfRule type="expression" dxfId="454" priority="470">
      <formula>R72&gt;=1</formula>
    </cfRule>
  </conditionalFormatting>
  <conditionalFormatting sqref="N44 S44">
    <cfRule type="expression" dxfId="453" priority="419" stopIfTrue="1">
      <formula>N44="n/a"</formula>
    </cfRule>
    <cfRule type="expression" dxfId="452" priority="420" stopIfTrue="1">
      <formula>N44&lt;=0</formula>
    </cfRule>
    <cfRule type="expression" dxfId="451" priority="421" stopIfTrue="1">
      <formula>N44&lt;1</formula>
    </cfRule>
    <cfRule type="expression" dxfId="450" priority="422">
      <formula>N44&gt;=1</formula>
    </cfRule>
  </conditionalFormatting>
  <conditionalFormatting sqref="R76">
    <cfRule type="expression" dxfId="449" priority="439" stopIfTrue="1">
      <formula>R76="n/a"</formula>
    </cfRule>
    <cfRule type="expression" dxfId="448" priority="440" stopIfTrue="1">
      <formula>R76&lt;=0</formula>
    </cfRule>
    <cfRule type="expression" dxfId="447" priority="441" stopIfTrue="1">
      <formula>R76&lt;1</formula>
    </cfRule>
    <cfRule type="expression" dxfId="446" priority="442">
      <formula>R76&gt;=1</formula>
    </cfRule>
  </conditionalFormatting>
  <conditionalFormatting sqref="R73">
    <cfRule type="expression" dxfId="445" priority="455" stopIfTrue="1">
      <formula>R73="n/a"</formula>
    </cfRule>
    <cfRule type="expression" dxfId="444" priority="456" stopIfTrue="1">
      <formula>R73&lt;=0</formula>
    </cfRule>
    <cfRule type="expression" dxfId="443" priority="457" stopIfTrue="1">
      <formula>R73&lt;1</formula>
    </cfRule>
    <cfRule type="expression" dxfId="442" priority="458">
      <formula>R73&gt;=1</formula>
    </cfRule>
  </conditionalFormatting>
  <conditionalFormatting sqref="S73">
    <cfRule type="expression" dxfId="441" priority="451" stopIfTrue="1">
      <formula>S73="n/a"</formula>
    </cfRule>
    <cfRule type="expression" dxfId="440" priority="452" stopIfTrue="1">
      <formula>S73&lt;=0</formula>
    </cfRule>
    <cfRule type="expression" dxfId="439" priority="453" stopIfTrue="1">
      <formula>S73&lt;1</formula>
    </cfRule>
    <cfRule type="expression" dxfId="438" priority="454">
      <formula>S73&gt;=1</formula>
    </cfRule>
  </conditionalFormatting>
  <conditionalFormatting sqref="R74">
    <cfRule type="expression" dxfId="437" priority="447" stopIfTrue="1">
      <formula>R74="n/a"</formula>
    </cfRule>
    <cfRule type="expression" dxfId="436" priority="448" stopIfTrue="1">
      <formula>R74&lt;=0</formula>
    </cfRule>
    <cfRule type="expression" dxfId="435" priority="449" stopIfTrue="1">
      <formula>R74&lt;1</formula>
    </cfRule>
    <cfRule type="expression" dxfId="434" priority="450">
      <formula>R74&gt;=1</formula>
    </cfRule>
  </conditionalFormatting>
  <conditionalFormatting sqref="S74">
    <cfRule type="expression" dxfId="433" priority="443" stopIfTrue="1">
      <formula>S74="n/a"</formula>
    </cfRule>
    <cfRule type="expression" dxfId="432" priority="444" stopIfTrue="1">
      <formula>S74&lt;=0</formula>
    </cfRule>
    <cfRule type="expression" dxfId="431" priority="445" stopIfTrue="1">
      <formula>S74&lt;1</formula>
    </cfRule>
    <cfRule type="expression" dxfId="430" priority="446">
      <formula>S74&gt;=1</formula>
    </cfRule>
  </conditionalFormatting>
  <conditionalFormatting sqref="N51 S51">
    <cfRule type="expression" dxfId="429" priority="391" stopIfTrue="1">
      <formula>N51="n/a"</formula>
    </cfRule>
    <cfRule type="expression" dxfId="428" priority="392" stopIfTrue="1">
      <formula>N51&lt;=0</formula>
    </cfRule>
    <cfRule type="expression" dxfId="427" priority="393" stopIfTrue="1">
      <formula>N51&lt;1</formula>
    </cfRule>
    <cfRule type="expression" dxfId="426" priority="394">
      <formula>N51&gt;=1</formula>
    </cfRule>
  </conditionalFormatting>
  <conditionalFormatting sqref="S76">
    <cfRule type="expression" dxfId="425" priority="435" stopIfTrue="1">
      <formula>S76="n/a"</formula>
    </cfRule>
    <cfRule type="expression" dxfId="424" priority="436" stopIfTrue="1">
      <formula>S76&lt;=0</formula>
    </cfRule>
    <cfRule type="expression" dxfId="423" priority="437" stopIfTrue="1">
      <formula>S76&lt;1</formula>
    </cfRule>
    <cfRule type="expression" dxfId="422" priority="438">
      <formula>S76&gt;=1</formula>
    </cfRule>
  </conditionalFormatting>
  <conditionalFormatting sqref="R77">
    <cfRule type="expression" dxfId="421" priority="431" stopIfTrue="1">
      <formula>R77="n/a"</formula>
    </cfRule>
    <cfRule type="expression" dxfId="420" priority="432" stopIfTrue="1">
      <formula>R77&lt;=0</formula>
    </cfRule>
    <cfRule type="expression" dxfId="419" priority="433" stopIfTrue="1">
      <formula>R77&lt;1</formula>
    </cfRule>
    <cfRule type="expression" dxfId="418" priority="434">
      <formula>R77&gt;=1</formula>
    </cfRule>
  </conditionalFormatting>
  <conditionalFormatting sqref="S77">
    <cfRule type="expression" dxfId="417" priority="427" stopIfTrue="1">
      <formula>S77="n/a"</formula>
    </cfRule>
    <cfRule type="expression" dxfId="416" priority="428" stopIfTrue="1">
      <formula>S77&lt;=0</formula>
    </cfRule>
    <cfRule type="expression" dxfId="415" priority="429" stopIfTrue="1">
      <formula>S77&lt;1</formula>
    </cfRule>
    <cfRule type="expression" dxfId="414" priority="430">
      <formula>S77&gt;=1</formula>
    </cfRule>
  </conditionalFormatting>
  <conditionalFormatting sqref="N43 S43">
    <cfRule type="expression" dxfId="413" priority="423" stopIfTrue="1">
      <formula>N43="n/a"</formula>
    </cfRule>
    <cfRule type="expression" dxfId="412" priority="424" stopIfTrue="1">
      <formula>N43&lt;=0</formula>
    </cfRule>
    <cfRule type="expression" dxfId="411" priority="425" stopIfTrue="1">
      <formula>N43&lt;1</formula>
    </cfRule>
    <cfRule type="expression" dxfId="410" priority="426">
      <formula>N43&gt;=1</formula>
    </cfRule>
  </conditionalFormatting>
  <conditionalFormatting sqref="N48 S48">
    <cfRule type="expression" dxfId="409" priority="403" stopIfTrue="1">
      <formula>N48="n/a"</formula>
    </cfRule>
    <cfRule type="expression" dxfId="408" priority="404" stopIfTrue="1">
      <formula>N48&lt;=0</formula>
    </cfRule>
    <cfRule type="expression" dxfId="407" priority="405" stopIfTrue="1">
      <formula>N48&lt;1</formula>
    </cfRule>
    <cfRule type="expression" dxfId="406" priority="406">
      <formula>N48&gt;=1</formula>
    </cfRule>
  </conditionalFormatting>
  <conditionalFormatting sqref="N45 S45">
    <cfRule type="expression" dxfId="405" priority="415" stopIfTrue="1">
      <formula>N45="n/a"</formula>
    </cfRule>
    <cfRule type="expression" dxfId="404" priority="416" stopIfTrue="1">
      <formula>N45&lt;=0</formula>
    </cfRule>
    <cfRule type="expression" dxfId="403" priority="417" stopIfTrue="1">
      <formula>N45&lt;1</formula>
    </cfRule>
    <cfRule type="expression" dxfId="402" priority="418">
      <formula>N45&gt;=1</formula>
    </cfRule>
  </conditionalFormatting>
  <conditionalFormatting sqref="N46 S46">
    <cfRule type="expression" dxfId="401" priority="411" stopIfTrue="1">
      <formula>N46="n/a"</formula>
    </cfRule>
    <cfRule type="expression" dxfId="400" priority="412" stopIfTrue="1">
      <formula>N46&lt;=0</formula>
    </cfRule>
    <cfRule type="expression" dxfId="399" priority="413" stopIfTrue="1">
      <formula>N46&lt;1</formula>
    </cfRule>
    <cfRule type="expression" dxfId="398" priority="414">
      <formula>N46&gt;=1</formula>
    </cfRule>
  </conditionalFormatting>
  <conditionalFormatting sqref="N47 S47">
    <cfRule type="expression" dxfId="397" priority="407" stopIfTrue="1">
      <formula>N47="n/a"</formula>
    </cfRule>
    <cfRule type="expression" dxfId="396" priority="408" stopIfTrue="1">
      <formula>N47&lt;=0</formula>
    </cfRule>
    <cfRule type="expression" dxfId="395" priority="409" stopIfTrue="1">
      <formula>N47&lt;1</formula>
    </cfRule>
    <cfRule type="expression" dxfId="394" priority="410">
      <formula>N47&gt;=1</formula>
    </cfRule>
  </conditionalFormatting>
  <conditionalFormatting sqref="N52 S52">
    <cfRule type="expression" dxfId="393" priority="387" stopIfTrue="1">
      <formula>N52="n/a"</formula>
    </cfRule>
    <cfRule type="expression" dxfId="392" priority="388" stopIfTrue="1">
      <formula>N52&lt;=0</formula>
    </cfRule>
    <cfRule type="expression" dxfId="391" priority="389" stopIfTrue="1">
      <formula>N52&lt;1</formula>
    </cfRule>
    <cfRule type="expression" dxfId="390" priority="390">
      <formula>N52&gt;=1</formula>
    </cfRule>
  </conditionalFormatting>
  <conditionalFormatting sqref="N49 S49">
    <cfRule type="expression" dxfId="389" priority="399" stopIfTrue="1">
      <formula>N49="n/a"</formula>
    </cfRule>
    <cfRule type="expression" dxfId="388" priority="400" stopIfTrue="1">
      <formula>N49&lt;=0</formula>
    </cfRule>
    <cfRule type="expression" dxfId="387" priority="401" stopIfTrue="1">
      <formula>N49&lt;1</formula>
    </cfRule>
    <cfRule type="expression" dxfId="386" priority="402">
      <formula>N49&gt;=1</formula>
    </cfRule>
  </conditionalFormatting>
  <conditionalFormatting sqref="N50 S50">
    <cfRule type="expression" dxfId="385" priority="395" stopIfTrue="1">
      <formula>N50="n/a"</formula>
    </cfRule>
    <cfRule type="expression" dxfId="384" priority="396" stopIfTrue="1">
      <formula>N50&lt;=0</formula>
    </cfRule>
    <cfRule type="expression" dxfId="383" priority="397" stopIfTrue="1">
      <formula>N50&lt;1</formula>
    </cfRule>
    <cfRule type="expression" dxfId="382" priority="398">
      <formula>N50&gt;=1</formula>
    </cfRule>
  </conditionalFormatting>
  <conditionalFormatting sqref="S126">
    <cfRule type="expression" dxfId="381" priority="263" stopIfTrue="1">
      <formula>S126="n/a"</formula>
    </cfRule>
    <cfRule type="expression" dxfId="380" priority="264" stopIfTrue="1">
      <formula>S126&lt;=0</formula>
    </cfRule>
    <cfRule type="expression" dxfId="379" priority="265" stopIfTrue="1">
      <formula>S126&lt;1</formula>
    </cfRule>
    <cfRule type="expression" dxfId="378" priority="266">
      <formula>S126&gt;=1</formula>
    </cfRule>
  </conditionalFormatting>
  <conditionalFormatting sqref="R68">
    <cfRule type="expression" dxfId="377" priority="383" stopIfTrue="1">
      <formula>R68="n/a"</formula>
    </cfRule>
    <cfRule type="expression" dxfId="376" priority="384" stopIfTrue="1">
      <formula>R68&lt;=0</formula>
    </cfRule>
    <cfRule type="expression" dxfId="375" priority="385" stopIfTrue="1">
      <formula>R68&lt;1</formula>
    </cfRule>
    <cfRule type="expression" dxfId="374" priority="386">
      <formula>R68&gt;=1</formula>
    </cfRule>
  </conditionalFormatting>
  <conditionalFormatting sqref="S68">
    <cfRule type="expression" dxfId="373" priority="379" stopIfTrue="1">
      <formula>S68="n/a"</formula>
    </cfRule>
    <cfRule type="expression" dxfId="372" priority="380" stopIfTrue="1">
      <formula>S68&lt;=0</formula>
    </cfRule>
    <cfRule type="expression" dxfId="371" priority="381" stopIfTrue="1">
      <formula>S68&lt;1</formula>
    </cfRule>
    <cfRule type="expression" dxfId="370" priority="382">
      <formula>S68&gt;=1</formula>
    </cfRule>
  </conditionalFormatting>
  <conditionalFormatting sqref="R75">
    <cfRule type="expression" dxfId="369" priority="375" stopIfTrue="1">
      <formula>R75="n/a"</formula>
    </cfRule>
    <cfRule type="expression" dxfId="368" priority="376" stopIfTrue="1">
      <formula>R75&lt;=0</formula>
    </cfRule>
    <cfRule type="expression" dxfId="367" priority="377" stopIfTrue="1">
      <formula>R75&lt;1</formula>
    </cfRule>
    <cfRule type="expression" dxfId="366" priority="378">
      <formula>R75&gt;=1</formula>
    </cfRule>
  </conditionalFormatting>
  <conditionalFormatting sqref="S75">
    <cfRule type="expression" dxfId="365" priority="371" stopIfTrue="1">
      <formula>S75="n/a"</formula>
    </cfRule>
    <cfRule type="expression" dxfId="364" priority="372" stopIfTrue="1">
      <formula>S75&lt;=0</formula>
    </cfRule>
    <cfRule type="expression" dxfId="363" priority="373" stopIfTrue="1">
      <formula>S75&lt;1</formula>
    </cfRule>
    <cfRule type="expression" dxfId="362" priority="374">
      <formula>S75&gt;=1</formula>
    </cfRule>
  </conditionalFormatting>
  <conditionalFormatting sqref="S92">
    <cfRule type="expression" dxfId="361" priority="367" stopIfTrue="1">
      <formula>S92="n/a"</formula>
    </cfRule>
    <cfRule type="expression" dxfId="360" priority="368" stopIfTrue="1">
      <formula>S92&lt;=0</formula>
    </cfRule>
    <cfRule type="expression" dxfId="359" priority="369" stopIfTrue="1">
      <formula>S92&lt;1</formula>
    </cfRule>
    <cfRule type="expression" dxfId="358" priority="370">
      <formula>S92&gt;=1</formula>
    </cfRule>
  </conditionalFormatting>
  <conditionalFormatting sqref="S93">
    <cfRule type="expression" dxfId="357" priority="363" stopIfTrue="1">
      <formula>S93="n/a"</formula>
    </cfRule>
    <cfRule type="expression" dxfId="356" priority="364" stopIfTrue="1">
      <formula>S93&lt;=0</formula>
    </cfRule>
    <cfRule type="expression" dxfId="355" priority="365" stopIfTrue="1">
      <formula>S93&lt;1</formula>
    </cfRule>
    <cfRule type="expression" dxfId="354" priority="366">
      <formula>S93&gt;=1</formula>
    </cfRule>
  </conditionalFormatting>
  <conditionalFormatting sqref="S94">
    <cfRule type="expression" dxfId="353" priority="359" stopIfTrue="1">
      <formula>S94="n/a"</formula>
    </cfRule>
    <cfRule type="expression" dxfId="352" priority="360" stopIfTrue="1">
      <formula>S94&lt;=0</formula>
    </cfRule>
    <cfRule type="expression" dxfId="351" priority="361" stopIfTrue="1">
      <formula>S94&lt;1</formula>
    </cfRule>
    <cfRule type="expression" dxfId="350" priority="362">
      <formula>S94&gt;=1</formula>
    </cfRule>
  </conditionalFormatting>
  <conditionalFormatting sqref="S95">
    <cfRule type="expression" dxfId="349" priority="355" stopIfTrue="1">
      <formula>S95="n/a"</formula>
    </cfRule>
    <cfRule type="expression" dxfId="348" priority="356" stopIfTrue="1">
      <formula>S95&lt;=0</formula>
    </cfRule>
    <cfRule type="expression" dxfId="347" priority="357" stopIfTrue="1">
      <formula>S95&lt;1</formula>
    </cfRule>
    <cfRule type="expression" dxfId="346" priority="358">
      <formula>S95&gt;=1</formula>
    </cfRule>
  </conditionalFormatting>
  <conditionalFormatting sqref="S96">
    <cfRule type="expression" dxfId="345" priority="351" stopIfTrue="1">
      <formula>S96="n/a"</formula>
    </cfRule>
    <cfRule type="expression" dxfId="344" priority="352" stopIfTrue="1">
      <formula>S96&lt;=0</formula>
    </cfRule>
    <cfRule type="expression" dxfId="343" priority="353" stopIfTrue="1">
      <formula>S96&lt;1</formula>
    </cfRule>
    <cfRule type="expression" dxfId="342" priority="354">
      <formula>S96&gt;=1</formula>
    </cfRule>
  </conditionalFormatting>
  <conditionalFormatting sqref="S97">
    <cfRule type="expression" dxfId="341" priority="347" stopIfTrue="1">
      <formula>S97="n/a"</formula>
    </cfRule>
    <cfRule type="expression" dxfId="340" priority="348" stopIfTrue="1">
      <formula>S97&lt;=0</formula>
    </cfRule>
    <cfRule type="expression" dxfId="339" priority="349" stopIfTrue="1">
      <formula>S97&lt;1</formula>
    </cfRule>
    <cfRule type="expression" dxfId="338" priority="350">
      <formula>S97&gt;=1</formula>
    </cfRule>
  </conditionalFormatting>
  <conditionalFormatting sqref="S99">
    <cfRule type="expression" dxfId="337" priority="339" stopIfTrue="1">
      <formula>S99="n/a"</formula>
    </cfRule>
    <cfRule type="expression" dxfId="336" priority="340" stopIfTrue="1">
      <formula>S99&lt;=0</formula>
    </cfRule>
    <cfRule type="expression" dxfId="335" priority="341" stopIfTrue="1">
      <formula>S99&lt;1</formula>
    </cfRule>
    <cfRule type="expression" dxfId="334" priority="342">
      <formula>S99&gt;=1</formula>
    </cfRule>
  </conditionalFormatting>
  <conditionalFormatting sqref="S98">
    <cfRule type="expression" dxfId="333" priority="343" stopIfTrue="1">
      <formula>S98="n/a"</formula>
    </cfRule>
    <cfRule type="expression" dxfId="332" priority="344" stopIfTrue="1">
      <formula>S98&lt;=0</formula>
    </cfRule>
    <cfRule type="expression" dxfId="331" priority="345" stopIfTrue="1">
      <formula>S98&lt;1</formula>
    </cfRule>
    <cfRule type="expression" dxfId="330" priority="346">
      <formula>S98&gt;=1</formula>
    </cfRule>
  </conditionalFormatting>
  <conditionalFormatting sqref="S100">
    <cfRule type="expression" dxfId="329" priority="335" stopIfTrue="1">
      <formula>S100="n/a"</formula>
    </cfRule>
    <cfRule type="expression" dxfId="328" priority="336" stopIfTrue="1">
      <formula>S100&lt;=0</formula>
    </cfRule>
    <cfRule type="expression" dxfId="327" priority="337" stopIfTrue="1">
      <formula>S100&lt;1</formula>
    </cfRule>
    <cfRule type="expression" dxfId="326" priority="338">
      <formula>S100&gt;=1</formula>
    </cfRule>
  </conditionalFormatting>
  <conditionalFormatting sqref="S101">
    <cfRule type="expression" dxfId="325" priority="331" stopIfTrue="1">
      <formula>S101="n/a"</formula>
    </cfRule>
    <cfRule type="expression" dxfId="324" priority="332" stopIfTrue="1">
      <formula>S101&lt;=0</formula>
    </cfRule>
    <cfRule type="expression" dxfId="323" priority="333" stopIfTrue="1">
      <formula>S101&lt;1</formula>
    </cfRule>
    <cfRule type="expression" dxfId="322" priority="334">
      <formula>S101&gt;=1</formula>
    </cfRule>
  </conditionalFormatting>
  <conditionalFormatting sqref="S102">
    <cfRule type="expression" dxfId="321" priority="327" stopIfTrue="1">
      <formula>S102="n/a"</formula>
    </cfRule>
    <cfRule type="expression" dxfId="320" priority="328" stopIfTrue="1">
      <formula>S102&lt;=0</formula>
    </cfRule>
    <cfRule type="expression" dxfId="319" priority="329" stopIfTrue="1">
      <formula>S102&lt;1</formula>
    </cfRule>
    <cfRule type="expression" dxfId="318" priority="330">
      <formula>S102&gt;=1</formula>
    </cfRule>
  </conditionalFormatting>
  <conditionalFormatting sqref="S103">
    <cfRule type="expression" dxfId="317" priority="323" stopIfTrue="1">
      <formula>S103="n/a"</formula>
    </cfRule>
    <cfRule type="expression" dxfId="316" priority="324" stopIfTrue="1">
      <formula>S103&lt;=0</formula>
    </cfRule>
    <cfRule type="expression" dxfId="315" priority="325" stopIfTrue="1">
      <formula>S103&lt;1</formula>
    </cfRule>
    <cfRule type="expression" dxfId="314" priority="326">
      <formula>S103&gt;=1</formula>
    </cfRule>
  </conditionalFormatting>
  <conditionalFormatting sqref="S104">
    <cfRule type="expression" dxfId="313" priority="319" stopIfTrue="1">
      <formula>S104="n/a"</formula>
    </cfRule>
    <cfRule type="expression" dxfId="312" priority="320" stopIfTrue="1">
      <formula>S104&lt;=0</formula>
    </cfRule>
    <cfRule type="expression" dxfId="311" priority="321" stopIfTrue="1">
      <formula>S104&lt;1</formula>
    </cfRule>
    <cfRule type="expression" dxfId="310" priority="322">
      <formula>S104&gt;=1</formula>
    </cfRule>
  </conditionalFormatting>
  <conditionalFormatting sqref="S113">
    <cfRule type="expression" dxfId="309" priority="315" stopIfTrue="1">
      <formula>S113="n/a"</formula>
    </cfRule>
    <cfRule type="expression" dxfId="308" priority="316" stopIfTrue="1">
      <formula>S113&lt;=0</formula>
    </cfRule>
    <cfRule type="expression" dxfId="307" priority="317" stopIfTrue="1">
      <formula>S113&lt;1</formula>
    </cfRule>
    <cfRule type="expression" dxfId="306" priority="318">
      <formula>S113&gt;=1</formula>
    </cfRule>
  </conditionalFormatting>
  <conditionalFormatting sqref="S114">
    <cfRule type="expression" dxfId="305" priority="311" stopIfTrue="1">
      <formula>S114="n/a"</formula>
    </cfRule>
    <cfRule type="expression" dxfId="304" priority="312" stopIfTrue="1">
      <formula>S114&lt;=0</formula>
    </cfRule>
    <cfRule type="expression" dxfId="303" priority="313" stopIfTrue="1">
      <formula>S114&lt;1</formula>
    </cfRule>
    <cfRule type="expression" dxfId="302" priority="314">
      <formula>S114&gt;=1</formula>
    </cfRule>
  </conditionalFormatting>
  <conditionalFormatting sqref="S115">
    <cfRule type="expression" dxfId="301" priority="307" stopIfTrue="1">
      <formula>S115="n/a"</formula>
    </cfRule>
    <cfRule type="expression" dxfId="300" priority="308" stopIfTrue="1">
      <formula>S115&lt;=0</formula>
    </cfRule>
    <cfRule type="expression" dxfId="299" priority="309" stopIfTrue="1">
      <formula>S115&lt;1</formula>
    </cfRule>
    <cfRule type="expression" dxfId="298" priority="310">
      <formula>S115&gt;=1</formula>
    </cfRule>
  </conditionalFormatting>
  <conditionalFormatting sqref="S120">
    <cfRule type="expression" dxfId="297" priority="287" stopIfTrue="1">
      <formula>S120="n/a"</formula>
    </cfRule>
    <cfRule type="expression" dxfId="296" priority="288" stopIfTrue="1">
      <formula>S120&lt;=0</formula>
    </cfRule>
    <cfRule type="expression" dxfId="295" priority="289" stopIfTrue="1">
      <formula>S120&lt;1</formula>
    </cfRule>
    <cfRule type="expression" dxfId="294" priority="290">
      <formula>S120&gt;=1</formula>
    </cfRule>
  </conditionalFormatting>
  <conditionalFormatting sqref="S116">
    <cfRule type="expression" dxfId="293" priority="303" stopIfTrue="1">
      <formula>S116="n/a"</formula>
    </cfRule>
    <cfRule type="expression" dxfId="292" priority="304" stopIfTrue="1">
      <formula>S116&lt;=0</formula>
    </cfRule>
    <cfRule type="expression" dxfId="291" priority="305" stopIfTrue="1">
      <formula>S116&lt;1</formula>
    </cfRule>
    <cfRule type="expression" dxfId="290" priority="306">
      <formula>S116&gt;=1</formula>
    </cfRule>
  </conditionalFormatting>
  <conditionalFormatting sqref="S117">
    <cfRule type="expression" dxfId="289" priority="299" stopIfTrue="1">
      <formula>S117="n/a"</formula>
    </cfRule>
    <cfRule type="expression" dxfId="288" priority="300" stopIfTrue="1">
      <formula>S117&lt;=0</formula>
    </cfRule>
    <cfRule type="expression" dxfId="287" priority="301" stopIfTrue="1">
      <formula>S117&lt;1</formula>
    </cfRule>
    <cfRule type="expression" dxfId="286" priority="302">
      <formula>S117&gt;=1</formula>
    </cfRule>
  </conditionalFormatting>
  <conditionalFormatting sqref="S118">
    <cfRule type="expression" dxfId="285" priority="295" stopIfTrue="1">
      <formula>S118="n/a"</formula>
    </cfRule>
    <cfRule type="expression" dxfId="284" priority="296" stopIfTrue="1">
      <formula>S118&lt;=0</formula>
    </cfRule>
    <cfRule type="expression" dxfId="283" priority="297" stopIfTrue="1">
      <formula>S118&lt;1</formula>
    </cfRule>
    <cfRule type="expression" dxfId="282" priority="298">
      <formula>S118&gt;=1</formula>
    </cfRule>
  </conditionalFormatting>
  <conditionalFormatting sqref="S119">
    <cfRule type="expression" dxfId="281" priority="291" stopIfTrue="1">
      <formula>S119="n/a"</formula>
    </cfRule>
    <cfRule type="expression" dxfId="280" priority="292" stopIfTrue="1">
      <formula>S119&lt;=0</formula>
    </cfRule>
    <cfRule type="expression" dxfId="279" priority="293" stopIfTrue="1">
      <formula>S119&lt;1</formula>
    </cfRule>
    <cfRule type="expression" dxfId="278" priority="294">
      <formula>S119&gt;=1</formula>
    </cfRule>
  </conditionalFormatting>
  <conditionalFormatting sqref="S125">
    <cfRule type="expression" dxfId="277" priority="267" stopIfTrue="1">
      <formula>S125="n/a"</formula>
    </cfRule>
    <cfRule type="expression" dxfId="276" priority="268" stopIfTrue="1">
      <formula>S125&lt;=0</formula>
    </cfRule>
    <cfRule type="expression" dxfId="275" priority="269" stopIfTrue="1">
      <formula>S125&lt;1</formula>
    </cfRule>
    <cfRule type="expression" dxfId="274" priority="270">
      <formula>S125&gt;=1</formula>
    </cfRule>
  </conditionalFormatting>
  <conditionalFormatting sqref="S121">
    <cfRule type="expression" dxfId="273" priority="283" stopIfTrue="1">
      <formula>S121="n/a"</formula>
    </cfRule>
    <cfRule type="expression" dxfId="272" priority="284" stopIfTrue="1">
      <formula>S121&lt;=0</formula>
    </cfRule>
    <cfRule type="expression" dxfId="271" priority="285" stopIfTrue="1">
      <formula>S121&lt;1</formula>
    </cfRule>
    <cfRule type="expression" dxfId="270" priority="286">
      <formula>S121&gt;=1</formula>
    </cfRule>
  </conditionalFormatting>
  <conditionalFormatting sqref="S122">
    <cfRule type="expression" dxfId="269" priority="279" stopIfTrue="1">
      <formula>S122="n/a"</formula>
    </cfRule>
    <cfRule type="expression" dxfId="268" priority="280" stopIfTrue="1">
      <formula>S122&lt;=0</formula>
    </cfRule>
    <cfRule type="expression" dxfId="267" priority="281" stopIfTrue="1">
      <formula>S122&lt;1</formula>
    </cfRule>
    <cfRule type="expression" dxfId="266" priority="282">
      <formula>S122&gt;=1</formula>
    </cfRule>
  </conditionalFormatting>
  <conditionalFormatting sqref="S123">
    <cfRule type="expression" dxfId="265" priority="275" stopIfTrue="1">
      <formula>S123="n/a"</formula>
    </cfRule>
    <cfRule type="expression" dxfId="264" priority="276" stopIfTrue="1">
      <formula>S123&lt;=0</formula>
    </cfRule>
    <cfRule type="expression" dxfId="263" priority="277" stopIfTrue="1">
      <formula>S123&lt;1</formula>
    </cfRule>
    <cfRule type="expression" dxfId="262" priority="278">
      <formula>S123&gt;=1</formula>
    </cfRule>
  </conditionalFormatting>
  <conditionalFormatting sqref="S124">
    <cfRule type="expression" dxfId="261" priority="271" stopIfTrue="1">
      <formula>S124="n/a"</formula>
    </cfRule>
    <cfRule type="expression" dxfId="260" priority="272" stopIfTrue="1">
      <formula>S124&lt;=0</formula>
    </cfRule>
    <cfRule type="expression" dxfId="259" priority="273" stopIfTrue="1">
      <formula>S124&lt;1</formula>
    </cfRule>
    <cfRule type="expression" dxfId="258" priority="274">
      <formula>S124&gt;=1</formula>
    </cfRule>
  </conditionalFormatting>
  <conditionalFormatting sqref="N54 S54">
    <cfRule type="expression" dxfId="257" priority="223" stopIfTrue="1">
      <formula>N54="n/a"</formula>
    </cfRule>
    <cfRule type="expression" dxfId="256" priority="224" stopIfTrue="1">
      <formula>N54&lt;=0</formula>
    </cfRule>
    <cfRule type="expression" dxfId="255" priority="225" stopIfTrue="1">
      <formula>N54&lt;1</formula>
    </cfRule>
    <cfRule type="expression" dxfId="254" priority="226">
      <formula>N54&gt;=1</formula>
    </cfRule>
  </conditionalFormatting>
  <conditionalFormatting sqref="S134">
    <cfRule type="expression" dxfId="253" priority="243" stopIfTrue="1">
      <formula>S134="n/a"</formula>
    </cfRule>
    <cfRule type="expression" dxfId="252" priority="244" stopIfTrue="1">
      <formula>S134&lt;=0</formula>
    </cfRule>
    <cfRule type="expression" dxfId="251" priority="245" stopIfTrue="1">
      <formula>S134&lt;1</formula>
    </cfRule>
    <cfRule type="expression" dxfId="250" priority="246">
      <formula>S134&gt;=1</formula>
    </cfRule>
  </conditionalFormatting>
  <conditionalFormatting sqref="S130">
    <cfRule type="expression" dxfId="249" priority="259" stopIfTrue="1">
      <formula>S130="n/a"</formula>
    </cfRule>
    <cfRule type="expression" dxfId="248" priority="260" stopIfTrue="1">
      <formula>S130&lt;=0</formula>
    </cfRule>
    <cfRule type="expression" dxfId="247" priority="261" stopIfTrue="1">
      <formula>S130&lt;1</formula>
    </cfRule>
    <cfRule type="expression" dxfId="246" priority="262">
      <formula>S130&gt;=1</formula>
    </cfRule>
  </conditionalFormatting>
  <conditionalFormatting sqref="S131">
    <cfRule type="expression" dxfId="245" priority="255" stopIfTrue="1">
      <formula>S131="n/a"</formula>
    </cfRule>
    <cfRule type="expression" dxfId="244" priority="256" stopIfTrue="1">
      <formula>S131&lt;=0</formula>
    </cfRule>
    <cfRule type="expression" dxfId="243" priority="257" stopIfTrue="1">
      <formula>S131&lt;1</formula>
    </cfRule>
    <cfRule type="expression" dxfId="242" priority="258">
      <formula>S131&gt;=1</formula>
    </cfRule>
  </conditionalFormatting>
  <conditionalFormatting sqref="S132">
    <cfRule type="expression" dxfId="241" priority="251" stopIfTrue="1">
      <formula>S132="n/a"</formula>
    </cfRule>
    <cfRule type="expression" dxfId="240" priority="252" stopIfTrue="1">
      <formula>S132&lt;=0</formula>
    </cfRule>
    <cfRule type="expression" dxfId="239" priority="253" stopIfTrue="1">
      <formula>S132&lt;1</formula>
    </cfRule>
    <cfRule type="expression" dxfId="238" priority="254">
      <formula>S132&gt;=1</formula>
    </cfRule>
  </conditionalFormatting>
  <conditionalFormatting sqref="R133:S133">
    <cfRule type="expression" dxfId="237" priority="247" stopIfTrue="1">
      <formula>R133="n/a"</formula>
    </cfRule>
    <cfRule type="expression" dxfId="236" priority="248" stopIfTrue="1">
      <formula>R133&lt;=0</formula>
    </cfRule>
    <cfRule type="expression" dxfId="235" priority="249" stopIfTrue="1">
      <formula>R133&lt;1</formula>
    </cfRule>
    <cfRule type="expression" dxfId="234" priority="250">
      <formula>R133&gt;=1</formula>
    </cfRule>
  </conditionalFormatting>
  <conditionalFormatting sqref="N57 S57">
    <cfRule type="expression" dxfId="233" priority="211" stopIfTrue="1">
      <formula>N57="n/a"</formula>
    </cfRule>
    <cfRule type="expression" dxfId="232" priority="212" stopIfTrue="1">
      <formula>N57&lt;=0</formula>
    </cfRule>
    <cfRule type="expression" dxfId="231" priority="213" stopIfTrue="1">
      <formula>N57&lt;1</formula>
    </cfRule>
    <cfRule type="expression" dxfId="230" priority="214">
      <formula>N57&gt;=1</formula>
    </cfRule>
  </conditionalFormatting>
  <conditionalFormatting sqref="S135">
    <cfRule type="expression" dxfId="229" priority="239" stopIfTrue="1">
      <formula>S135="n/a"</formula>
    </cfRule>
    <cfRule type="expression" dxfId="228" priority="240" stopIfTrue="1">
      <formula>S135&lt;=0</formula>
    </cfRule>
    <cfRule type="expression" dxfId="227" priority="241" stopIfTrue="1">
      <formula>S135&lt;1</formula>
    </cfRule>
    <cfRule type="expression" dxfId="226" priority="242">
      <formula>S135&gt;=1</formula>
    </cfRule>
  </conditionalFormatting>
  <conditionalFormatting sqref="R136:S136">
    <cfRule type="expression" dxfId="225" priority="235" stopIfTrue="1">
      <formula>R136="n/a"</formula>
    </cfRule>
    <cfRule type="expression" dxfId="224" priority="236" stopIfTrue="1">
      <formula>R136&lt;=0</formula>
    </cfRule>
    <cfRule type="expression" dxfId="223" priority="237" stopIfTrue="1">
      <formula>R136&lt;1</formula>
    </cfRule>
    <cfRule type="expression" dxfId="222" priority="238">
      <formula>R136&gt;=1</formula>
    </cfRule>
  </conditionalFormatting>
  <conditionalFormatting sqref="S137">
    <cfRule type="expression" dxfId="221" priority="231" stopIfTrue="1">
      <formula>S137="n/a"</formula>
    </cfRule>
    <cfRule type="expression" dxfId="220" priority="232" stopIfTrue="1">
      <formula>S137&lt;=0</formula>
    </cfRule>
    <cfRule type="expression" dxfId="219" priority="233" stopIfTrue="1">
      <formula>S137&lt;1</formula>
    </cfRule>
    <cfRule type="expression" dxfId="218" priority="234">
      <formula>S137&gt;=1</formula>
    </cfRule>
  </conditionalFormatting>
  <conditionalFormatting sqref="N53 S53">
    <cfRule type="expression" dxfId="217" priority="227" stopIfTrue="1">
      <formula>N53="n/a"</formula>
    </cfRule>
    <cfRule type="expression" dxfId="216" priority="228" stopIfTrue="1">
      <formula>N53&lt;=0</formula>
    </cfRule>
    <cfRule type="expression" dxfId="215" priority="229" stopIfTrue="1">
      <formula>N53&lt;1</formula>
    </cfRule>
    <cfRule type="expression" dxfId="214" priority="230">
      <formula>N53&gt;=1</formula>
    </cfRule>
  </conditionalFormatting>
  <conditionalFormatting sqref="N55 S55">
    <cfRule type="expression" dxfId="213" priority="219" stopIfTrue="1">
      <formula>N55="n/a"</formula>
    </cfRule>
    <cfRule type="expression" dxfId="212" priority="220" stopIfTrue="1">
      <formula>N55&lt;=0</formula>
    </cfRule>
    <cfRule type="expression" dxfId="211" priority="221" stopIfTrue="1">
      <formula>N55&lt;1</formula>
    </cfRule>
    <cfRule type="expression" dxfId="210" priority="222">
      <formula>N55&gt;=1</formula>
    </cfRule>
  </conditionalFormatting>
  <conditionalFormatting sqref="N56 S56">
    <cfRule type="expression" dxfId="209" priority="215" stopIfTrue="1">
      <formula>N56="n/a"</formula>
    </cfRule>
    <cfRule type="expression" dxfId="208" priority="216" stopIfTrue="1">
      <formula>N56&lt;=0</formula>
    </cfRule>
    <cfRule type="expression" dxfId="207" priority="217" stopIfTrue="1">
      <formula>N56&lt;1</formula>
    </cfRule>
    <cfRule type="expression" dxfId="206" priority="218">
      <formula>N56&gt;=1</formula>
    </cfRule>
  </conditionalFormatting>
  <conditionalFormatting sqref="N61 S61">
    <cfRule type="expression" dxfId="205" priority="195" stopIfTrue="1">
      <formula>N61="n/a"</formula>
    </cfRule>
    <cfRule type="expression" dxfId="204" priority="196" stopIfTrue="1">
      <formula>N61&lt;=0</formula>
    </cfRule>
    <cfRule type="expression" dxfId="203" priority="197" stopIfTrue="1">
      <formula>N61&lt;1</formula>
    </cfRule>
    <cfRule type="expression" dxfId="202" priority="198">
      <formula>N61&gt;=1</formula>
    </cfRule>
  </conditionalFormatting>
  <conditionalFormatting sqref="N58 S58">
    <cfRule type="expression" dxfId="201" priority="207" stopIfTrue="1">
      <formula>N58="n/a"</formula>
    </cfRule>
    <cfRule type="expression" dxfId="200" priority="208" stopIfTrue="1">
      <formula>N58&lt;=0</formula>
    </cfRule>
    <cfRule type="expression" dxfId="199" priority="209" stopIfTrue="1">
      <formula>N58&lt;1</formula>
    </cfRule>
    <cfRule type="expression" dxfId="198" priority="210">
      <formula>N58&gt;=1</formula>
    </cfRule>
  </conditionalFormatting>
  <conditionalFormatting sqref="N59 S59">
    <cfRule type="expression" dxfId="197" priority="203" stopIfTrue="1">
      <formula>N59="n/a"</formula>
    </cfRule>
    <cfRule type="expression" dxfId="196" priority="204" stopIfTrue="1">
      <formula>N59&lt;=0</formula>
    </cfRule>
    <cfRule type="expression" dxfId="195" priority="205" stopIfTrue="1">
      <formula>N59&lt;1</formula>
    </cfRule>
    <cfRule type="expression" dxfId="194" priority="206">
      <formula>N59&gt;=1</formula>
    </cfRule>
  </conditionalFormatting>
  <conditionalFormatting sqref="N60 S60">
    <cfRule type="expression" dxfId="193" priority="199" stopIfTrue="1">
      <formula>N60="n/a"</formula>
    </cfRule>
    <cfRule type="expression" dxfId="192" priority="200" stopIfTrue="1">
      <formula>N60&lt;=0</formula>
    </cfRule>
    <cfRule type="expression" dxfId="191" priority="201" stopIfTrue="1">
      <formula>N60&lt;1</formula>
    </cfRule>
    <cfRule type="expression" dxfId="190" priority="202">
      <formula>N60&gt;=1</formula>
    </cfRule>
  </conditionalFormatting>
  <conditionalFormatting sqref="N62 S62">
    <cfRule type="expression" dxfId="189" priority="191" stopIfTrue="1">
      <formula>N62="n/a"</formula>
    </cfRule>
    <cfRule type="expression" dxfId="188" priority="192" stopIfTrue="1">
      <formula>N62&lt;=0</formula>
    </cfRule>
    <cfRule type="expression" dxfId="187" priority="193" stopIfTrue="1">
      <formula>N62&lt;1</formula>
    </cfRule>
    <cfRule type="expression" dxfId="186" priority="194">
      <formula>N62&gt;=1</formula>
    </cfRule>
  </conditionalFormatting>
  <conditionalFormatting sqref="S89">
    <cfRule type="expression" dxfId="185" priority="187" stopIfTrue="1">
      <formula>S89="n/a"</formula>
    </cfRule>
    <cfRule type="expression" dxfId="184" priority="188" stopIfTrue="1">
      <formula>S89&lt;=0</formula>
    </cfRule>
    <cfRule type="expression" dxfId="183" priority="189" stopIfTrue="1">
      <formula>S89&lt;1</formula>
    </cfRule>
    <cfRule type="expression" dxfId="182" priority="190">
      <formula>S89&gt;=1</formula>
    </cfRule>
  </conditionalFormatting>
  <conditionalFormatting sqref="S86">
    <cfRule type="expression" dxfId="181" priority="183" stopIfTrue="1">
      <formula>S86="n/a"</formula>
    </cfRule>
    <cfRule type="expression" dxfId="180" priority="184" stopIfTrue="1">
      <formula>S86&lt;=0</formula>
    </cfRule>
    <cfRule type="expression" dxfId="179" priority="185" stopIfTrue="1">
      <formula>S86&lt;1</formula>
    </cfRule>
    <cfRule type="expression" dxfId="178" priority="186">
      <formula>S86&gt;=1</formula>
    </cfRule>
  </conditionalFormatting>
  <conditionalFormatting sqref="S87">
    <cfRule type="expression" dxfId="177" priority="179" stopIfTrue="1">
      <formula>S87="n/a"</formula>
    </cfRule>
    <cfRule type="expression" dxfId="176" priority="180" stopIfTrue="1">
      <formula>S87&lt;=0</formula>
    </cfRule>
    <cfRule type="expression" dxfId="175" priority="181" stopIfTrue="1">
      <formula>S87&lt;1</formula>
    </cfRule>
    <cfRule type="expression" dxfId="174" priority="182">
      <formula>S87&gt;=1</formula>
    </cfRule>
  </conditionalFormatting>
  <conditionalFormatting sqref="S88">
    <cfRule type="expression" dxfId="173" priority="175" stopIfTrue="1">
      <formula>S88="n/a"</formula>
    </cfRule>
    <cfRule type="expression" dxfId="172" priority="176" stopIfTrue="1">
      <formula>S88&lt;=0</formula>
    </cfRule>
    <cfRule type="expression" dxfId="171" priority="177" stopIfTrue="1">
      <formula>S88&lt;1</formula>
    </cfRule>
    <cfRule type="expression" dxfId="170" priority="178">
      <formula>S88&gt;=1</formula>
    </cfRule>
  </conditionalFormatting>
  <conditionalFormatting sqref="S105">
    <cfRule type="expression" dxfId="169" priority="171" stopIfTrue="1">
      <formula>S105="n/a"</formula>
    </cfRule>
    <cfRule type="expression" dxfId="168" priority="172" stopIfTrue="1">
      <formula>S105&lt;=0</formula>
    </cfRule>
    <cfRule type="expression" dxfId="167" priority="173" stopIfTrue="1">
      <formula>S105&lt;1</formula>
    </cfRule>
    <cfRule type="expression" dxfId="166" priority="174">
      <formula>S105&gt;=1</formula>
    </cfRule>
  </conditionalFormatting>
  <conditionalFormatting sqref="S106">
    <cfRule type="expression" dxfId="165" priority="167" stopIfTrue="1">
      <formula>S106="n/a"</formula>
    </cfRule>
    <cfRule type="expression" dxfId="164" priority="168" stopIfTrue="1">
      <formula>S106&lt;=0</formula>
    </cfRule>
    <cfRule type="expression" dxfId="163" priority="169" stopIfTrue="1">
      <formula>S106&lt;1</formula>
    </cfRule>
    <cfRule type="expression" dxfId="162" priority="170">
      <formula>S106&gt;=1</formula>
    </cfRule>
  </conditionalFormatting>
  <conditionalFormatting sqref="S107">
    <cfRule type="expression" dxfId="161" priority="163" stopIfTrue="1">
      <formula>S107="n/a"</formula>
    </cfRule>
    <cfRule type="expression" dxfId="160" priority="164" stopIfTrue="1">
      <formula>S107&lt;=0</formula>
    </cfRule>
    <cfRule type="expression" dxfId="159" priority="165" stopIfTrue="1">
      <formula>S107&lt;1</formula>
    </cfRule>
    <cfRule type="expression" dxfId="158" priority="166">
      <formula>S107&gt;=1</formula>
    </cfRule>
  </conditionalFormatting>
  <conditionalFormatting sqref="S108">
    <cfRule type="expression" dxfId="157" priority="159" stopIfTrue="1">
      <formula>S108="n/a"</formula>
    </cfRule>
    <cfRule type="expression" dxfId="156" priority="160" stopIfTrue="1">
      <formula>S108&lt;=0</formula>
    </cfRule>
    <cfRule type="expression" dxfId="155" priority="161" stopIfTrue="1">
      <formula>S108&lt;1</formula>
    </cfRule>
    <cfRule type="expression" dxfId="154" priority="162">
      <formula>S108&gt;=1</formula>
    </cfRule>
  </conditionalFormatting>
  <conditionalFormatting sqref="S109">
    <cfRule type="expression" dxfId="153" priority="155" stopIfTrue="1">
      <formula>S109="n/a"</formula>
    </cfRule>
    <cfRule type="expression" dxfId="152" priority="156" stopIfTrue="1">
      <formula>S109&lt;=0</formula>
    </cfRule>
    <cfRule type="expression" dxfId="151" priority="157" stopIfTrue="1">
      <formula>S109&lt;1</formula>
    </cfRule>
    <cfRule type="expression" dxfId="150" priority="158">
      <formula>S109&gt;=1</formula>
    </cfRule>
  </conditionalFormatting>
  <conditionalFormatting sqref="S110">
    <cfRule type="expression" dxfId="149" priority="151" stopIfTrue="1">
      <formula>S110="n/a"</formula>
    </cfRule>
    <cfRule type="expression" dxfId="148" priority="152" stopIfTrue="1">
      <formula>S110&lt;=0</formula>
    </cfRule>
    <cfRule type="expression" dxfId="147" priority="153" stopIfTrue="1">
      <formula>S110&lt;1</formula>
    </cfRule>
    <cfRule type="expression" dxfId="146" priority="154">
      <formula>S110&gt;=1</formula>
    </cfRule>
  </conditionalFormatting>
  <conditionalFormatting sqref="S111">
    <cfRule type="expression" dxfId="145" priority="147" stopIfTrue="1">
      <formula>S111="n/a"</formula>
    </cfRule>
    <cfRule type="expression" dxfId="144" priority="148" stopIfTrue="1">
      <formula>S111&lt;=0</formula>
    </cfRule>
    <cfRule type="expression" dxfId="143" priority="149" stopIfTrue="1">
      <formula>S111&lt;1</formula>
    </cfRule>
    <cfRule type="expression" dxfId="142" priority="150">
      <formula>S111&gt;=1</formula>
    </cfRule>
  </conditionalFormatting>
  <conditionalFormatting sqref="S112">
    <cfRule type="expression" dxfId="141" priority="143" stopIfTrue="1">
      <formula>S112="n/a"</formula>
    </cfRule>
    <cfRule type="expression" dxfId="140" priority="144" stopIfTrue="1">
      <formula>S112&lt;=0</formula>
    </cfRule>
    <cfRule type="expression" dxfId="139" priority="145" stopIfTrue="1">
      <formula>S112&lt;1</formula>
    </cfRule>
    <cfRule type="expression" dxfId="138" priority="146">
      <formula>S112&gt;=1</formula>
    </cfRule>
  </conditionalFormatting>
  <conditionalFormatting sqref="M34">
    <cfRule type="expression" dxfId="137" priority="139" stopIfTrue="1">
      <formula>M34="n/a"</formula>
    </cfRule>
    <cfRule type="expression" dxfId="136" priority="140" stopIfTrue="1">
      <formula>M34&lt;=0</formula>
    </cfRule>
    <cfRule type="expression" dxfId="135" priority="141" stopIfTrue="1">
      <formula>M34&lt;1</formula>
    </cfRule>
    <cfRule type="expression" dxfId="134" priority="142">
      <formula>M34&gt;=1</formula>
    </cfRule>
  </conditionalFormatting>
  <conditionalFormatting sqref="O34:P34">
    <cfRule type="expression" dxfId="133" priority="135" stopIfTrue="1">
      <formula>O34="n/a"</formula>
    </cfRule>
    <cfRule type="expression" dxfId="132" priority="136" stopIfTrue="1">
      <formula>O34&lt;=0</formula>
    </cfRule>
    <cfRule type="expression" dxfId="131" priority="137" stopIfTrue="1">
      <formula>O34&lt;1</formula>
    </cfRule>
    <cfRule type="expression" dxfId="130" priority="138">
      <formula>O34&gt;=1</formula>
    </cfRule>
  </conditionalFormatting>
  <conditionalFormatting sqref="Q34:R34">
    <cfRule type="expression" dxfId="129" priority="131" stopIfTrue="1">
      <formula>Q34="n/a"</formula>
    </cfRule>
    <cfRule type="expression" dxfId="128" priority="132" stopIfTrue="1">
      <formula>Q34&lt;=0</formula>
    </cfRule>
    <cfRule type="expression" dxfId="127" priority="133" stopIfTrue="1">
      <formula>Q34&lt;1</formula>
    </cfRule>
    <cfRule type="expression" dxfId="126" priority="134">
      <formula>Q34&gt;=1</formula>
    </cfRule>
  </conditionalFormatting>
  <conditionalFormatting sqref="N21:N23">
    <cfRule type="expression" dxfId="125" priority="119" stopIfTrue="1">
      <formula>N21="n/a"</formula>
    </cfRule>
    <cfRule type="expression" dxfId="124" priority="120" stopIfTrue="1">
      <formula>N21&lt;=0</formula>
    </cfRule>
    <cfRule type="expression" dxfId="123" priority="121" stopIfTrue="1">
      <formula>N21&lt;1</formula>
    </cfRule>
    <cfRule type="expression" dxfId="122" priority="122">
      <formula>N21&gt;=1</formula>
    </cfRule>
  </conditionalFormatting>
  <conditionalFormatting sqref="O21:O23">
    <cfRule type="expression" dxfId="121" priority="115" stopIfTrue="1">
      <formula>O21="n/a"</formula>
    </cfRule>
    <cfRule type="expression" dxfId="120" priority="116" stopIfTrue="1">
      <formula>O21&lt;=0</formula>
    </cfRule>
    <cfRule type="expression" dxfId="119" priority="117" stopIfTrue="1">
      <formula>O21&lt;1</formula>
    </cfRule>
    <cfRule type="expression" dxfId="118" priority="118">
      <formula>O21&gt;=1</formula>
    </cfRule>
  </conditionalFormatting>
  <conditionalFormatting sqref="Q21:Q23">
    <cfRule type="expression" dxfId="117" priority="111" stopIfTrue="1">
      <formula>Q21="n/a"</formula>
    </cfRule>
    <cfRule type="expression" dxfId="116" priority="112" stopIfTrue="1">
      <formula>Q21&lt;=0</formula>
    </cfRule>
    <cfRule type="expression" dxfId="115" priority="113" stopIfTrue="1">
      <formula>Q21&lt;1</formula>
    </cfRule>
    <cfRule type="expression" dxfId="114" priority="114">
      <formula>Q21&gt;=1</formula>
    </cfRule>
  </conditionalFormatting>
  <conditionalFormatting sqref="L43:M43">
    <cfRule type="expression" dxfId="113" priority="107" stopIfTrue="1">
      <formula>L43="n/a"</formula>
    </cfRule>
    <cfRule type="expression" dxfId="112" priority="108" stopIfTrue="1">
      <formula>L43&lt;=0</formula>
    </cfRule>
    <cfRule type="expression" dxfId="111" priority="109" stopIfTrue="1">
      <formula>L43&lt;1</formula>
    </cfRule>
    <cfRule type="expression" dxfId="110" priority="110">
      <formula>L43&gt;=1</formula>
    </cfRule>
  </conditionalFormatting>
  <conditionalFormatting sqref="O43:R43">
    <cfRule type="expression" dxfId="109" priority="103" stopIfTrue="1">
      <formula>O43="n/a"</formula>
    </cfRule>
    <cfRule type="expression" dxfId="108" priority="104" stopIfTrue="1">
      <formula>O43&lt;=0</formula>
    </cfRule>
    <cfRule type="expression" dxfId="107" priority="105" stopIfTrue="1">
      <formula>O43&lt;1</formula>
    </cfRule>
    <cfRule type="expression" dxfId="106" priority="106">
      <formula>O43&gt;=1</formula>
    </cfRule>
  </conditionalFormatting>
  <conditionalFormatting sqref="L44:M62">
    <cfRule type="expression" dxfId="105" priority="99" stopIfTrue="1">
      <formula>L44="n/a"</formula>
    </cfRule>
    <cfRule type="expression" dxfId="104" priority="100" stopIfTrue="1">
      <formula>L44&lt;=0</formula>
    </cfRule>
    <cfRule type="expression" dxfId="103" priority="101" stopIfTrue="1">
      <formula>L44&lt;1</formula>
    </cfRule>
    <cfRule type="expression" dxfId="102" priority="102">
      <formula>L44&gt;=1</formula>
    </cfRule>
  </conditionalFormatting>
  <conditionalFormatting sqref="O44:R62">
    <cfRule type="expression" dxfId="101" priority="95" stopIfTrue="1">
      <formula>O44="n/a"</formula>
    </cfRule>
    <cfRule type="expression" dxfId="100" priority="96" stopIfTrue="1">
      <formula>O44&lt;=0</formula>
    </cfRule>
    <cfRule type="expression" dxfId="99" priority="97" stopIfTrue="1">
      <formula>O44&lt;1</formula>
    </cfRule>
    <cfRule type="expression" dxfId="98" priority="98">
      <formula>O44&gt;=1</formula>
    </cfRule>
  </conditionalFormatting>
  <conditionalFormatting sqref="L64:Q77">
    <cfRule type="expression" dxfId="97" priority="91" stopIfTrue="1">
      <formula>L64="n/a"</formula>
    </cfRule>
    <cfRule type="expression" dxfId="96" priority="92" stopIfTrue="1">
      <formula>L64&lt;=0</formula>
    </cfRule>
    <cfRule type="expression" dxfId="95" priority="93" stopIfTrue="1">
      <formula>L64&lt;1</formula>
    </cfRule>
    <cfRule type="expression" dxfId="94" priority="94">
      <formula>L64&gt;=1</formula>
    </cfRule>
  </conditionalFormatting>
  <conditionalFormatting sqref="L129:Q137">
    <cfRule type="expression" dxfId="93" priority="87" stopIfTrue="1">
      <formula>L129="n/a"</formula>
    </cfRule>
    <cfRule type="expression" dxfId="92" priority="88" stopIfTrue="1">
      <formula>L129&lt;=0</formula>
    </cfRule>
    <cfRule type="expression" dxfId="91" priority="89" stopIfTrue="1">
      <formula>L129&lt;1</formula>
    </cfRule>
    <cfRule type="expression" dxfId="90" priority="90">
      <formula>L129&gt;=1</formula>
    </cfRule>
  </conditionalFormatting>
  <conditionalFormatting sqref="L145:R145">
    <cfRule type="expression" dxfId="89" priority="83" stopIfTrue="1">
      <formula>L145="n/a"</formula>
    </cfRule>
    <cfRule type="expression" dxfId="88" priority="84" stopIfTrue="1">
      <formula>L145&lt;=0</formula>
    </cfRule>
    <cfRule type="expression" dxfId="87" priority="85" stopIfTrue="1">
      <formula>L145&lt;1</formula>
    </cfRule>
    <cfRule type="expression" dxfId="86" priority="86">
      <formula>L145&gt;=1</formula>
    </cfRule>
  </conditionalFormatting>
  <conditionalFormatting sqref="L148:O148">
    <cfRule type="expression" dxfId="85" priority="79" stopIfTrue="1">
      <formula>L148="n/a"</formula>
    </cfRule>
    <cfRule type="expression" dxfId="84" priority="80" stopIfTrue="1">
      <formula>L148&lt;=0</formula>
    </cfRule>
    <cfRule type="expression" dxfId="83" priority="81" stopIfTrue="1">
      <formula>L148&lt;1</formula>
    </cfRule>
    <cfRule type="expression" dxfId="82" priority="82">
      <formula>L148&gt;=1</formula>
    </cfRule>
  </conditionalFormatting>
  <conditionalFormatting sqref="Q148">
    <cfRule type="expression" dxfId="81" priority="75" stopIfTrue="1">
      <formula>Q148="n/a"</formula>
    </cfRule>
    <cfRule type="expression" dxfId="80" priority="76" stopIfTrue="1">
      <formula>Q148&lt;=0</formula>
    </cfRule>
    <cfRule type="expression" dxfId="79" priority="77" stopIfTrue="1">
      <formula>Q148&lt;1</formula>
    </cfRule>
    <cfRule type="expression" dxfId="78" priority="78">
      <formula>Q148&gt;=1</formula>
    </cfRule>
  </conditionalFormatting>
  <conditionalFormatting sqref="R148">
    <cfRule type="expression" dxfId="77" priority="71" stopIfTrue="1">
      <formula>R148="n/a"</formula>
    </cfRule>
    <cfRule type="expression" dxfId="76" priority="72" stopIfTrue="1">
      <formula>R148&lt;=0</formula>
    </cfRule>
    <cfRule type="expression" dxfId="75" priority="73" stopIfTrue="1">
      <formula>R148&lt;1</formula>
    </cfRule>
    <cfRule type="expression" dxfId="74" priority="74">
      <formula>R148&gt;=1</formula>
    </cfRule>
  </conditionalFormatting>
  <conditionalFormatting sqref="L86:R104">
    <cfRule type="expression" dxfId="73" priority="63" stopIfTrue="1">
      <formula>L86="n/a"</formula>
    </cfRule>
    <cfRule type="expression" dxfId="72" priority="64" stopIfTrue="1">
      <formula>L86&lt;=0</formula>
    </cfRule>
    <cfRule type="expression" dxfId="71" priority="65" stopIfTrue="1">
      <formula>L86&lt;1</formula>
    </cfRule>
    <cfRule type="expression" dxfId="70" priority="66">
      <formula>L86&gt;=1</formula>
    </cfRule>
  </conditionalFormatting>
  <conditionalFormatting sqref="L105:Q105">
    <cfRule type="expression" dxfId="69" priority="59" stopIfTrue="1">
      <formula>L105="n/a"</formula>
    </cfRule>
    <cfRule type="expression" dxfId="68" priority="60" stopIfTrue="1">
      <formula>L105&lt;=0</formula>
    </cfRule>
    <cfRule type="expression" dxfId="67" priority="61" stopIfTrue="1">
      <formula>L105&lt;1</formula>
    </cfRule>
    <cfRule type="expression" dxfId="66" priority="62">
      <formula>L105&gt;=1</formula>
    </cfRule>
  </conditionalFormatting>
  <conditionalFormatting sqref="L106:Q122">
    <cfRule type="expression" dxfId="65" priority="55" stopIfTrue="1">
      <formula>L106="n/a"</formula>
    </cfRule>
    <cfRule type="expression" dxfId="64" priority="56" stopIfTrue="1">
      <formula>L106&lt;=0</formula>
    </cfRule>
    <cfRule type="expression" dxfId="63" priority="57" stopIfTrue="1">
      <formula>L106&lt;1</formula>
    </cfRule>
    <cfRule type="expression" dxfId="62" priority="58">
      <formula>L106&gt;=1</formula>
    </cfRule>
  </conditionalFormatting>
  <conditionalFormatting sqref="L123:Q126">
    <cfRule type="expression" dxfId="61" priority="51" stopIfTrue="1">
      <formula>L123="n/a"</formula>
    </cfRule>
    <cfRule type="expression" dxfId="60" priority="52" stopIfTrue="1">
      <formula>L123&lt;=0</formula>
    </cfRule>
    <cfRule type="expression" dxfId="59" priority="53" stopIfTrue="1">
      <formula>L123&lt;1</formula>
    </cfRule>
    <cfRule type="expression" dxfId="58" priority="54">
      <formula>L123&gt;=1</formula>
    </cfRule>
  </conditionalFormatting>
  <conditionalFormatting sqref="R105:R126">
    <cfRule type="expression" dxfId="57" priority="47" stopIfTrue="1">
      <formula>R105="n/a"</formula>
    </cfRule>
    <cfRule type="expression" dxfId="56" priority="48" stopIfTrue="1">
      <formula>R105&lt;=0</formula>
    </cfRule>
    <cfRule type="expression" dxfId="55" priority="49" stopIfTrue="1">
      <formula>R105&lt;1</formula>
    </cfRule>
    <cfRule type="expression" dxfId="54" priority="50">
      <formula>R105&gt;=1</formula>
    </cfRule>
  </conditionalFormatting>
  <conditionalFormatting sqref="R137">
    <cfRule type="expression" dxfId="53" priority="43" stopIfTrue="1">
      <formula>R137="n/a"</formula>
    </cfRule>
    <cfRule type="expression" dxfId="52" priority="44" stopIfTrue="1">
      <formula>R137&lt;=0</formula>
    </cfRule>
    <cfRule type="expression" dxfId="51" priority="45" stopIfTrue="1">
      <formula>R137&lt;1</formula>
    </cfRule>
    <cfRule type="expression" dxfId="50" priority="46">
      <formula>R137&gt;=1</formula>
    </cfRule>
  </conditionalFormatting>
  <conditionalFormatting sqref="R135">
    <cfRule type="expression" dxfId="49" priority="39" stopIfTrue="1">
      <formula>R135="n/a"</formula>
    </cfRule>
    <cfRule type="expression" dxfId="48" priority="40" stopIfTrue="1">
      <formula>R135&lt;=0</formula>
    </cfRule>
    <cfRule type="expression" dxfId="47" priority="41" stopIfTrue="1">
      <formula>R135&lt;1</formula>
    </cfRule>
    <cfRule type="expression" dxfId="46" priority="42">
      <formula>R135&gt;=1</formula>
    </cfRule>
  </conditionalFormatting>
  <conditionalFormatting sqref="R134">
    <cfRule type="expression" dxfId="45" priority="35" stopIfTrue="1">
      <formula>R134="n/a"</formula>
    </cfRule>
    <cfRule type="expression" dxfId="44" priority="36" stopIfTrue="1">
      <formula>R134&lt;=0</formula>
    </cfRule>
    <cfRule type="expression" dxfId="43" priority="37" stopIfTrue="1">
      <formula>R134&lt;1</formula>
    </cfRule>
    <cfRule type="expression" dxfId="42" priority="38">
      <formula>R134&gt;=1</formula>
    </cfRule>
  </conditionalFormatting>
  <conditionalFormatting sqref="R132">
    <cfRule type="expression" dxfId="41" priority="31" stopIfTrue="1">
      <formula>R132="n/a"</formula>
    </cfRule>
    <cfRule type="expression" dxfId="40" priority="32" stopIfTrue="1">
      <formula>R132&lt;=0</formula>
    </cfRule>
    <cfRule type="expression" dxfId="39" priority="33" stopIfTrue="1">
      <formula>R132&lt;1</formula>
    </cfRule>
    <cfRule type="expression" dxfId="38" priority="34">
      <formula>R132&gt;=1</formula>
    </cfRule>
  </conditionalFormatting>
  <conditionalFormatting sqref="R131">
    <cfRule type="expression" dxfId="37" priority="27" stopIfTrue="1">
      <formula>R131="n/a"</formula>
    </cfRule>
    <cfRule type="expression" dxfId="36" priority="28" stopIfTrue="1">
      <formula>R131&lt;=0</formula>
    </cfRule>
    <cfRule type="expression" dxfId="35" priority="29" stopIfTrue="1">
      <formula>R131&lt;1</formula>
    </cfRule>
    <cfRule type="expression" dxfId="34" priority="30">
      <formula>R131&gt;=1</formula>
    </cfRule>
  </conditionalFormatting>
  <conditionalFormatting sqref="R130">
    <cfRule type="expression" dxfId="33" priority="23" stopIfTrue="1">
      <formula>R130="n/a"</formula>
    </cfRule>
    <cfRule type="expression" dxfId="32" priority="24" stopIfTrue="1">
      <formula>R130&lt;=0</formula>
    </cfRule>
    <cfRule type="expression" dxfId="31" priority="25" stopIfTrue="1">
      <formula>R130&lt;1</formula>
    </cfRule>
    <cfRule type="expression" dxfId="30" priority="26">
      <formula>R130&gt;=1</formula>
    </cfRule>
  </conditionalFormatting>
  <conditionalFormatting sqref="R129">
    <cfRule type="expression" dxfId="29" priority="19" stopIfTrue="1">
      <formula>R129="n/a"</formula>
    </cfRule>
    <cfRule type="expression" dxfId="28" priority="20" stopIfTrue="1">
      <formula>R129&lt;=0</formula>
    </cfRule>
    <cfRule type="expression" dxfId="27" priority="21" stopIfTrue="1">
      <formula>R129&lt;1</formula>
    </cfRule>
    <cfRule type="expression" dxfId="26" priority="22">
      <formula>R129&gt;=1</formula>
    </cfRule>
  </conditionalFormatting>
  <conditionalFormatting sqref="E8 E10:E12">
    <cfRule type="expression" dxfId="25" priority="16">
      <formula>$E8&lt;=0</formula>
    </cfRule>
    <cfRule type="expression" dxfId="24" priority="17">
      <formula>$E8&lt;1</formula>
    </cfRule>
    <cfRule type="expression" dxfId="23" priority="18">
      <formula>$E8&gt;=0.9999999</formula>
    </cfRule>
  </conditionalFormatting>
  <conditionalFormatting sqref="E9">
    <cfRule type="expression" dxfId="22" priority="13">
      <formula>$E9&lt;=0</formula>
    </cfRule>
    <cfRule type="expression" dxfId="21" priority="14">
      <formula>$E9&lt;1</formula>
    </cfRule>
    <cfRule type="expression" dxfId="20" priority="15">
      <formula>$E9&gt;=0.9999999</formula>
    </cfRule>
  </conditionalFormatting>
  <conditionalFormatting sqref="O40:R40 L40:M40">
    <cfRule type="expression" dxfId="19" priority="9" stopIfTrue="1">
      <formula>L40="n/a"</formula>
    </cfRule>
    <cfRule type="expression" dxfId="18" priority="10" stopIfTrue="1">
      <formula>L40&lt;=0</formula>
    </cfRule>
    <cfRule type="expression" dxfId="17" priority="11" stopIfTrue="1">
      <formula>L40&lt;1</formula>
    </cfRule>
    <cfRule type="expression" dxfId="16" priority="12">
      <formula>L40&gt;=1</formula>
    </cfRule>
  </conditionalFormatting>
  <conditionalFormatting sqref="N40 S40">
    <cfRule type="expression" dxfId="15" priority="5" stopIfTrue="1">
      <formula>N40="n/a"</formula>
    </cfRule>
    <cfRule type="expression" dxfId="14" priority="6" stopIfTrue="1">
      <formula>N40&lt;=0</formula>
    </cfRule>
    <cfRule type="expression" dxfId="13" priority="7" stopIfTrue="1">
      <formula>N40&lt;1</formula>
    </cfRule>
    <cfRule type="expression" dxfId="12" priority="8">
      <formula>N40&gt;=1</formula>
    </cfRule>
  </conditionalFormatting>
  <conditionalFormatting sqref="S41">
    <cfRule type="expression" dxfId="7" priority="1" stopIfTrue="1">
      <formula>S41="n/a"</formula>
    </cfRule>
    <cfRule type="expression" dxfId="6" priority="2" stopIfTrue="1">
      <formula>S41&lt;=0</formula>
    </cfRule>
    <cfRule type="expression" dxfId="5" priority="3" stopIfTrue="1">
      <formula>S41&lt;1</formula>
    </cfRule>
    <cfRule type="expression" dxfId="4" priority="4">
      <formula>S41&gt;=1</formula>
    </cfRule>
  </conditionalFormatting>
  <dataValidations count="2">
    <dataValidation type="list" allowBlank="1" showInputMessage="1" showErrorMessage="1" sqref="P23:P24 R20:R24">
      <formula1>"n/a"</formula1>
    </dataValidation>
    <dataValidation type="list" allowBlank="1" showInputMessage="1" showErrorMessage="1" sqref="Q20:Q24 L145:R145 L64:R77 L148:R148 L20:O24 L43:R62 L85:R126 P20:P22 L129:R137 L32:R41">
      <formula1>"n/a,0%,25%,50%,75%,100%"</formula1>
    </dataValidation>
  </dataValidations>
  <pageMargins left="0.7" right="0.7" top="0.75" bottom="0.75" header="0.3" footer="0.3"/>
  <pageSetup paperSize="9" scale="65" fitToHeight="0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3DL 1UL Template</vt:lpstr>
      <vt:lpstr>'3DL 1UL Template'!Print_Area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2015-11-04T09:05:09Z</dcterms:created>
  <dcterms:modified xsi:type="dcterms:W3CDTF">2015-11-06T17:09:43Z</dcterms:modified>
</cp:coreProperties>
</file>